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jhoan\Downloads\"/>
    </mc:Choice>
  </mc:AlternateContent>
  <xr:revisionPtr revIDLastSave="0" documentId="13_ncr:1_{541CFD4F-E943-44D4-B93B-729BF77FE45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OMINA" sheetId="1" r:id="rId1"/>
    <sheet name="PRESTACIONES SOCIALES" sheetId="2" state="hidden" r:id="rId2"/>
    <sheet name="RECARGO NOCTURNO" sheetId="4" state="hidden" r:id="rId3"/>
    <sheet name="TIEMPO EXTRA" sheetId="3" state="hidden" r:id="rId4"/>
    <sheet name="CIF TIEMPO PRODUCCIÓN" sheetId="5" state="hidden" r:id="rId5"/>
    <sheet name="NOMINA (2)" sheetId="6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1" l="1"/>
  <c r="O25" i="1" s="1"/>
  <c r="O23" i="1"/>
  <c r="O24" i="1"/>
  <c r="H32" i="1"/>
  <c r="G32" i="1"/>
  <c r="F32" i="1"/>
  <c r="E32" i="1"/>
  <c r="N22" i="1"/>
  <c r="O22" i="1" s="1"/>
  <c r="P22" i="1" s="1"/>
  <c r="H26" i="1" l="1"/>
  <c r="N23" i="1"/>
  <c r="I59" i="3" l="1"/>
  <c r="H59" i="3"/>
  <c r="F59" i="3"/>
  <c r="E59" i="3"/>
  <c r="D45" i="3" l="1"/>
  <c r="E53" i="3"/>
  <c r="E52" i="3"/>
  <c r="E51" i="3"/>
  <c r="D53" i="3"/>
  <c r="I36" i="3" l="1"/>
  <c r="H36" i="3"/>
  <c r="H35" i="3"/>
  <c r="G35" i="3" l="1"/>
  <c r="I35" i="3" s="1"/>
  <c r="F35" i="3"/>
  <c r="E26" i="3"/>
  <c r="E35" i="3"/>
  <c r="C29" i="3"/>
  <c r="G36" i="3" l="1"/>
  <c r="H18" i="1" l="1"/>
  <c r="H22" i="1"/>
  <c r="H24" i="1"/>
  <c r="H25" i="1"/>
  <c r="H27" i="1"/>
  <c r="H28" i="1"/>
  <c r="H29" i="1"/>
  <c r="H19" i="1" l="1"/>
  <c r="H21" i="1"/>
  <c r="H23" i="1"/>
  <c r="J30" i="1"/>
  <c r="I30" i="1"/>
  <c r="D58" i="6"/>
  <c r="G57" i="6"/>
  <c r="F57" i="6"/>
  <c r="E57" i="6"/>
  <c r="E56" i="6"/>
  <c r="F56" i="6" s="1"/>
  <c r="G56" i="6" s="1"/>
  <c r="E55" i="6"/>
  <c r="F55" i="6" s="1"/>
  <c r="G55" i="6" s="1"/>
  <c r="E54" i="6"/>
  <c r="F54" i="6" s="1"/>
  <c r="G54" i="6" s="1"/>
  <c r="E53" i="6"/>
  <c r="F53" i="6" s="1"/>
  <c r="G53" i="6" s="1"/>
  <c r="F52" i="6"/>
  <c r="G52" i="6" s="1"/>
  <c r="E52" i="6"/>
  <c r="E51" i="6"/>
  <c r="F51" i="6" s="1"/>
  <c r="G51" i="6" s="1"/>
  <c r="E50" i="6"/>
  <c r="F50" i="6" s="1"/>
  <c r="H44" i="6"/>
  <c r="I29" i="6"/>
  <c r="H29" i="6"/>
  <c r="G29" i="6"/>
  <c r="F29" i="6"/>
  <c r="E29" i="6"/>
  <c r="I28" i="6"/>
  <c r="H28" i="6"/>
  <c r="G28" i="6"/>
  <c r="F28" i="6"/>
  <c r="I27" i="6"/>
  <c r="H27" i="6"/>
  <c r="G27" i="6"/>
  <c r="F27" i="6"/>
  <c r="E27" i="6"/>
  <c r="I26" i="6"/>
  <c r="H26" i="6"/>
  <c r="G26" i="6"/>
  <c r="F26" i="6"/>
  <c r="E26" i="6"/>
  <c r="I25" i="6"/>
  <c r="H25" i="6"/>
  <c r="G25" i="6"/>
  <c r="F25" i="6"/>
  <c r="I24" i="6"/>
  <c r="H24" i="6"/>
  <c r="G24" i="6"/>
  <c r="F24" i="6"/>
  <c r="E24" i="6"/>
  <c r="I22" i="6"/>
  <c r="H22" i="6"/>
  <c r="G22" i="6"/>
  <c r="F22" i="6"/>
  <c r="E21" i="6"/>
  <c r="I20" i="6"/>
  <c r="I19" i="6"/>
  <c r="I23" i="6" s="1"/>
  <c r="H19" i="6"/>
  <c r="H20" i="6" s="1"/>
  <c r="G19" i="6"/>
  <c r="G20" i="6" s="1"/>
  <c r="F19" i="6"/>
  <c r="E19" i="6"/>
  <c r="F18" i="6"/>
  <c r="E18" i="6"/>
  <c r="E17" i="6"/>
  <c r="E22" i="6" s="1"/>
  <c r="F18" i="1"/>
  <c r="F26" i="1"/>
  <c r="E18" i="1"/>
  <c r="E17" i="1"/>
  <c r="E22" i="1" l="1"/>
  <c r="E26" i="1"/>
  <c r="H20" i="1"/>
  <c r="H30" i="1"/>
  <c r="N24" i="1" s="1"/>
  <c r="I30" i="6"/>
  <c r="I32" i="6" s="1"/>
  <c r="F58" i="6"/>
  <c r="G58" i="6" s="1"/>
  <c r="G50" i="6"/>
  <c r="E58" i="6"/>
  <c r="G21" i="6"/>
  <c r="G30" i="6" s="1"/>
  <c r="G32" i="6" s="1"/>
  <c r="H21" i="6"/>
  <c r="H30" i="6" s="1"/>
  <c r="H32" i="6" s="1"/>
  <c r="E28" i="6"/>
  <c r="E30" i="6" s="1"/>
  <c r="E32" i="6" s="1"/>
  <c r="F20" i="6"/>
  <c r="F30" i="6" s="1"/>
  <c r="F32" i="6" s="1"/>
  <c r="I21" i="6"/>
  <c r="G23" i="6"/>
  <c r="E25" i="6"/>
  <c r="E23" i="6"/>
  <c r="E20" i="6"/>
  <c r="F23" i="6"/>
  <c r="H23" i="6"/>
  <c r="F21" i="6"/>
  <c r="D21" i="5"/>
  <c r="D9" i="5"/>
  <c r="E9" i="5"/>
  <c r="E21" i="5" s="1"/>
  <c r="F9" i="5"/>
  <c r="F21" i="5" s="1"/>
  <c r="C9" i="5"/>
  <c r="C21" i="5" s="1"/>
  <c r="C8" i="4"/>
  <c r="D3" i="4" s="1"/>
  <c r="C18" i="3"/>
  <c r="E17" i="3" s="1"/>
  <c r="C7" i="3"/>
  <c r="E6" i="3" s="1"/>
  <c r="C40" i="2"/>
  <c r="F33" i="2" s="1"/>
  <c r="F24" i="2"/>
  <c r="C20" i="2"/>
  <c r="F14" i="2"/>
  <c r="C9" i="2"/>
  <c r="F3" i="2" s="1"/>
  <c r="F19" i="1"/>
  <c r="F20" i="1" s="1"/>
  <c r="G19" i="1"/>
  <c r="F22" i="1"/>
  <c r="G22" i="1"/>
  <c r="F24" i="1"/>
  <c r="G24" i="1"/>
  <c r="F25" i="1"/>
  <c r="G25" i="1"/>
  <c r="G26" i="1"/>
  <c r="F27" i="1"/>
  <c r="G27" i="1"/>
  <c r="F28" i="1"/>
  <c r="G28" i="1"/>
  <c r="F29" i="1"/>
  <c r="G29" i="1"/>
  <c r="E29" i="1"/>
  <c r="E28" i="1"/>
  <c r="E27" i="1"/>
  <c r="E24" i="1"/>
  <c r="E25" i="1"/>
  <c r="E19" i="1"/>
  <c r="E23" i="1" l="1"/>
  <c r="G20" i="1"/>
  <c r="F21" i="1"/>
  <c r="F23" i="1"/>
  <c r="J32" i="1"/>
  <c r="E21" i="1"/>
  <c r="G23" i="1"/>
  <c r="G21" i="1"/>
  <c r="E20" i="1"/>
  <c r="E30" i="1" l="1"/>
  <c r="N21" i="1" s="1"/>
  <c r="P21" i="1" s="1"/>
  <c r="G30" i="1"/>
  <c r="F30" i="1"/>
  <c r="I32" i="1"/>
  <c r="F12" i="5"/>
  <c r="F13" i="5" s="1"/>
  <c r="F14" i="5" s="1"/>
  <c r="N19" i="1" l="1"/>
  <c r="O19" i="1" s="1"/>
  <c r="P19" i="1" s="1"/>
  <c r="N20" i="1"/>
  <c r="O20" i="1" s="1"/>
  <c r="P20" i="1" s="1"/>
  <c r="C12" i="5"/>
  <c r="C13" i="5" s="1"/>
  <c r="C14" i="5" s="1"/>
  <c r="E12" i="5"/>
  <c r="E13" i="5" s="1"/>
  <c r="E14" i="5" s="1"/>
  <c r="D12" i="5"/>
  <c r="D22" i="5" s="1"/>
  <c r="D23" i="5" s="1"/>
  <c r="D24" i="5" s="1"/>
  <c r="D25" i="5" s="1"/>
  <c r="F22" i="5"/>
  <c r="F23" i="5" s="1"/>
  <c r="F24" i="5" s="1"/>
  <c r="F25" i="5" s="1"/>
  <c r="C22" i="5" l="1"/>
  <c r="C23" i="5" s="1"/>
  <c r="C24" i="5" s="1"/>
  <c r="C25" i="5" s="1"/>
  <c r="E22" i="5"/>
  <c r="E23" i="5" s="1"/>
  <c r="E24" i="5" s="1"/>
  <c r="E25" i="5" s="1"/>
  <c r="D13" i="5"/>
  <c r="D14" i="5" s="1"/>
  <c r="D30" i="5"/>
  <c r="F30" i="5"/>
  <c r="F35" i="5" s="1"/>
  <c r="E30" i="5" l="1"/>
  <c r="E35" i="5" s="1"/>
  <c r="D35" i="5"/>
  <c r="C30" i="5"/>
  <c r="C35" i="5" s="1"/>
  <c r="P24" i="1" l="1"/>
  <c r="P25" i="1" s="1"/>
  <c r="P23" i="1"/>
</calcChain>
</file>

<file path=xl/sharedStrings.xml><?xml version="1.0" encoding="utf-8"?>
<sst xmlns="http://schemas.openxmlformats.org/spreadsheetml/2006/main" count="151" uniqueCount="97">
  <si>
    <t>SALARIO</t>
  </si>
  <si>
    <t>CESANTIAS</t>
  </si>
  <si>
    <t>PRIMA DE SERVICIOS</t>
  </si>
  <si>
    <t>VACACIONES</t>
  </si>
  <si>
    <t>INTERESES SOBRE CESANTIAS</t>
  </si>
  <si>
    <t>SALUD</t>
  </si>
  <si>
    <t>PENSIÓN</t>
  </si>
  <si>
    <t>RIESGOS LABORALES</t>
  </si>
  <si>
    <t>SENA</t>
  </si>
  <si>
    <t>ICBF</t>
  </si>
  <si>
    <t>CAJAS DE COMPENSACION</t>
  </si>
  <si>
    <t>PRESTACIONES SOCIALES</t>
  </si>
  <si>
    <t>SEGURIDAD SOCIAL</t>
  </si>
  <si>
    <t>APORTES PARAFISCALES</t>
  </si>
  <si>
    <t>TOTAL SALARIO BASE</t>
  </si>
  <si>
    <t xml:space="preserve"> </t>
  </si>
  <si>
    <t>EMPLEADO</t>
  </si>
  <si>
    <t>SUBTOTAL</t>
  </si>
  <si>
    <t>N° EMPLEADOS</t>
  </si>
  <si>
    <t>TOTAL</t>
  </si>
  <si>
    <t xml:space="preserve">SALARIO </t>
  </si>
  <si>
    <t>DIAS LABORADOS</t>
  </si>
  <si>
    <t>AUX. DE TRANSPORTE</t>
  </si>
  <si>
    <t>EXTRA DIURNA</t>
  </si>
  <si>
    <t>VALOR HORA NORMAL</t>
  </si>
  <si>
    <r>
      <t xml:space="preserve">VALOR HORA NORMAL 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N° DE HORAS 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N° DE JORNADAS 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1,25</t>
    </r>
  </si>
  <si>
    <t>N° DE HORAS EXTRAS DIA</t>
  </si>
  <si>
    <t>N° DE JORNADAS</t>
  </si>
  <si>
    <t>EXTRA NOCTURNA</t>
  </si>
  <si>
    <r>
      <t xml:space="preserve">VALOR HORA NORMAL 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N° DE HORAS 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N° DE JORNADAS 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1,75</t>
    </r>
  </si>
  <si>
    <t>DOMINICAL Y/O FESTIVO</t>
  </si>
  <si>
    <t>VALOR DIA NORMAL</t>
  </si>
  <si>
    <r>
      <t xml:space="preserve">VALOR DIA NORMAL 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N° DE JORNADAS 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1,75</t>
    </r>
  </si>
  <si>
    <t>RECARGO NOCTURNO</t>
  </si>
  <si>
    <t>HORAS EN JORNADA NOCTURNA</t>
  </si>
  <si>
    <t>DIAS POSIBLES A LABORAR</t>
  </si>
  <si>
    <t>DIAS NO PRODUCTIVOS</t>
  </si>
  <si>
    <t xml:space="preserve">TIEMPO DE LABOR NORMAL </t>
  </si>
  <si>
    <t>COSTO DE LA MANO DE OBRA</t>
  </si>
  <si>
    <t>COSTO POR DIA</t>
  </si>
  <si>
    <t>CIF - DIAS IMPRODUCTIVOS</t>
  </si>
  <si>
    <t>CIF - TIEMPO NO PRODUCTIVO</t>
  </si>
  <si>
    <t>CIF - TIEMPO OCIOSO</t>
  </si>
  <si>
    <t>TIEMPO DE LABOR NORMAL</t>
  </si>
  <si>
    <t>COSTO DE LA MANO DE OBRA DIA</t>
  </si>
  <si>
    <t>COSTO DE LA MANO DE OBRA HORA</t>
  </si>
  <si>
    <t>COSTO DE LA MANO DE OBRA MINUTO</t>
  </si>
  <si>
    <t>TIEMPO OCIOSO DIARIO - DIA</t>
  </si>
  <si>
    <t>TIEMPO OCIOSO DIARIO - HORA</t>
  </si>
  <si>
    <t>TIEMPO OCIOSO DIARIO - MINUTO</t>
  </si>
  <si>
    <t>TOTAL CIF - TIEMPO OCIOSO</t>
  </si>
  <si>
    <t>MANO DE OBRA DIRECTA</t>
  </si>
  <si>
    <t>SMMLV - 2024</t>
  </si>
  <si>
    <t>OPERARIO</t>
  </si>
  <si>
    <t>JEFE DE PRODUCCIÓN</t>
  </si>
  <si>
    <t>AUXILIO DE TRANSPORTE - 2024</t>
  </si>
  <si>
    <t>SALARIO MÍNIMO - 2024</t>
  </si>
  <si>
    <t>GERENTE</t>
  </si>
  <si>
    <t>CONTADOR</t>
  </si>
  <si>
    <t>Cargo</t>
  </si>
  <si>
    <t>Cantidad</t>
  </si>
  <si>
    <t>Contador</t>
  </si>
  <si>
    <t>Gerente</t>
  </si>
  <si>
    <t>Total</t>
  </si>
  <si>
    <t>Jefe de producción</t>
  </si>
  <si>
    <t>Operario</t>
  </si>
  <si>
    <t>Valor mensual</t>
  </si>
  <si>
    <t>Valor total mensual</t>
  </si>
  <si>
    <t>Aves</t>
  </si>
  <si>
    <t>Cantidad de operarios</t>
  </si>
  <si>
    <t>Domingos al mes</t>
  </si>
  <si>
    <t>Valor día normal</t>
  </si>
  <si>
    <t>Valor día con recargo</t>
  </si>
  <si>
    <t>Costo total mes</t>
  </si>
  <si>
    <t>Costo por unidad de producción</t>
  </si>
  <si>
    <t>Rubro</t>
  </si>
  <si>
    <t>Presentación</t>
  </si>
  <si>
    <t>Costo total anual</t>
  </si>
  <si>
    <t>Valor mensual unitario</t>
  </si>
  <si>
    <t>Valor total anual</t>
  </si>
  <si>
    <t>Valor</t>
  </si>
  <si>
    <t>Activos fijos</t>
  </si>
  <si>
    <t>Capital de trabajo</t>
  </si>
  <si>
    <t>Porcentaje de participación</t>
  </si>
  <si>
    <t>Inventario materia prima</t>
  </si>
  <si>
    <t>Diferidos</t>
  </si>
  <si>
    <t>Cantidad día</t>
  </si>
  <si>
    <t>Cantidad mes</t>
  </si>
  <si>
    <t>Cantidad año</t>
  </si>
  <si>
    <t>Precio unitario promedio</t>
  </si>
  <si>
    <t>Precio total mensual</t>
  </si>
  <si>
    <t>Precio total anual</t>
  </si>
  <si>
    <t>Cubeta por 30 unidades</t>
  </si>
  <si>
    <t>ASISTENTE DE MARKETING</t>
  </si>
  <si>
    <t>Asistente de marketing</t>
  </si>
  <si>
    <t>Ing de alimentos</t>
  </si>
  <si>
    <t>ING DE ALIMENTOS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</si>
</sst>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0.0%"/>
    <numFmt numFmtId="166" formatCode="0.000%"/>
    <numFmt numFmtId="167" formatCode="&quot;$&quot;\ #,##0.000;[Red]\-&quot;$&quot;\ 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ptos"/>
      <family val="2"/>
    </font>
    <font>
      <sz val="12"/>
      <color rgb="FF000000"/>
      <name val="Times New Roman"/>
      <family val="1"/>
    </font>
    <font>
      <sz val="11"/>
      <color rgb="FF000000"/>
      <name val="Aptos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"/>
    </xf>
    <xf numFmtId="164" fontId="4" fillId="0" borderId="1" xfId="2" applyNumberFormat="1" applyFont="1" applyBorder="1"/>
    <xf numFmtId="0" fontId="4" fillId="0" borderId="1" xfId="0" applyFont="1" applyBorder="1"/>
    <xf numFmtId="0" fontId="5" fillId="0" borderId="0" xfId="0" applyFont="1"/>
    <xf numFmtId="0" fontId="5" fillId="0" borderId="1" xfId="0" applyFont="1" applyBorder="1"/>
    <xf numFmtId="43" fontId="5" fillId="0" borderId="0" xfId="1" applyFont="1"/>
    <xf numFmtId="10" fontId="5" fillId="0" borderId="2" xfId="3" applyNumberFormat="1" applyFont="1" applyBorder="1"/>
    <xf numFmtId="9" fontId="5" fillId="0" borderId="2" xfId="3" applyFont="1" applyBorder="1"/>
    <xf numFmtId="165" fontId="5" fillId="0" borderId="2" xfId="3" applyNumberFormat="1" applyFont="1" applyBorder="1"/>
    <xf numFmtId="166" fontId="5" fillId="0" borderId="2" xfId="3" applyNumberFormat="1" applyFont="1" applyBorder="1"/>
    <xf numFmtId="43" fontId="5" fillId="0" borderId="1" xfId="1" applyFont="1" applyBorder="1"/>
    <xf numFmtId="0" fontId="3" fillId="0" borderId="1" xfId="0" applyFont="1" applyBorder="1" applyAlignment="1">
      <alignment horizontal="center"/>
    </xf>
    <xf numFmtId="43" fontId="0" fillId="0" borderId="0" xfId="0" applyNumberFormat="1"/>
    <xf numFmtId="0" fontId="3" fillId="2" borderId="3" xfId="0" applyFont="1" applyFill="1" applyBorder="1"/>
    <xf numFmtId="43" fontId="0" fillId="0" borderId="0" xfId="1" applyFont="1"/>
    <xf numFmtId="0" fontId="3" fillId="3" borderId="20" xfId="0" applyFont="1" applyFill="1" applyBorder="1"/>
    <xf numFmtId="43" fontId="3" fillId="3" borderId="21" xfId="0" applyNumberFormat="1" applyFont="1" applyFill="1" applyBorder="1"/>
    <xf numFmtId="43" fontId="3" fillId="3" borderId="22" xfId="0" applyNumberFormat="1" applyFont="1" applyFill="1" applyBorder="1"/>
    <xf numFmtId="43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164" fontId="5" fillId="0" borderId="1" xfId="2" applyNumberFormat="1" applyFont="1" applyBorder="1"/>
    <xf numFmtId="6" fontId="7" fillId="0" borderId="3" xfId="0" applyNumberFormat="1" applyFont="1" applyBorder="1" applyAlignment="1">
      <alignment vertical="center" wrapText="1"/>
    </xf>
    <xf numFmtId="6" fontId="7" fillId="0" borderId="23" xfId="0" applyNumberFormat="1" applyFont="1" applyBorder="1" applyAlignment="1">
      <alignment vertical="center" wrapText="1"/>
    </xf>
    <xf numFmtId="6" fontId="6" fillId="0" borderId="23" xfId="0" applyNumberFormat="1" applyFont="1" applyBorder="1" applyAlignment="1">
      <alignment vertical="center" wrapText="1"/>
    </xf>
    <xf numFmtId="44" fontId="0" fillId="0" borderId="0" xfId="2" applyFont="1"/>
    <xf numFmtId="8" fontId="7" fillId="0" borderId="3" xfId="0" applyNumberFormat="1" applyFont="1" applyBorder="1" applyAlignment="1">
      <alignment vertical="center" wrapText="1"/>
    </xf>
    <xf numFmtId="8" fontId="6" fillId="0" borderId="23" xfId="0" applyNumberFormat="1" applyFont="1" applyBorder="1" applyAlignment="1">
      <alignment vertical="center" wrapText="1"/>
    </xf>
    <xf numFmtId="167" fontId="7" fillId="0" borderId="3" xfId="0" applyNumberFormat="1" applyFont="1" applyBorder="1" applyAlignment="1">
      <alignment vertical="center" wrapText="1"/>
    </xf>
    <xf numFmtId="8" fontId="0" fillId="0" borderId="0" xfId="0" applyNumberFormat="1"/>
    <xf numFmtId="8" fontId="8" fillId="0" borderId="23" xfId="0" applyNumberFormat="1" applyFont="1" applyBorder="1" applyAlignment="1">
      <alignment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19" xfId="0" applyFont="1" applyBorder="1" applyAlignment="1">
      <alignment horizontal="justify" vertical="center" wrapText="1"/>
    </xf>
    <xf numFmtId="0" fontId="9" fillId="0" borderId="23" xfId="0" applyFont="1" applyBorder="1" applyAlignment="1">
      <alignment horizontal="justify" vertical="center" wrapText="1"/>
    </xf>
    <xf numFmtId="0" fontId="9" fillId="0" borderId="15" xfId="0" applyFont="1" applyBorder="1" applyAlignment="1">
      <alignment horizontal="justify" vertical="center" wrapText="1"/>
    </xf>
    <xf numFmtId="6" fontId="9" fillId="0" borderId="15" xfId="0" applyNumberFormat="1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44" fontId="6" fillId="0" borderId="15" xfId="2" applyFont="1" applyBorder="1" applyAlignment="1">
      <alignment vertical="center" wrapText="1"/>
    </xf>
    <xf numFmtId="44" fontId="6" fillId="0" borderId="15" xfId="0" applyNumberFormat="1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9" fillId="0" borderId="17" xfId="0" applyFont="1" applyBorder="1" applyAlignment="1">
      <alignment horizontal="justify" vertical="center" wrapText="1"/>
    </xf>
    <xf numFmtId="6" fontId="7" fillId="0" borderId="15" xfId="0" applyNumberFormat="1" applyFont="1" applyBorder="1" applyAlignment="1">
      <alignment horizontal="justify" vertical="center" wrapText="1"/>
    </xf>
    <xf numFmtId="8" fontId="9" fillId="0" borderId="15" xfId="0" applyNumberFormat="1" applyFont="1" applyBorder="1" applyAlignment="1">
      <alignment horizontal="justify" vertical="center" wrapText="1"/>
    </xf>
    <xf numFmtId="9" fontId="9" fillId="0" borderId="15" xfId="3" applyFont="1" applyBorder="1" applyAlignment="1">
      <alignment horizontal="justify" vertical="center" wrapText="1"/>
    </xf>
    <xf numFmtId="3" fontId="9" fillId="0" borderId="15" xfId="0" applyNumberFormat="1" applyFont="1" applyBorder="1" applyAlignment="1">
      <alignment horizontal="justify" vertical="center" wrapText="1"/>
    </xf>
    <xf numFmtId="44" fontId="9" fillId="0" borderId="15" xfId="2" applyFont="1" applyBorder="1" applyAlignment="1">
      <alignment horizontal="justify" vertical="center" wrapText="1"/>
    </xf>
    <xf numFmtId="44" fontId="5" fillId="0" borderId="1" xfId="2" applyFont="1" applyBorder="1"/>
    <xf numFmtId="44" fontId="5" fillId="0" borderId="0" xfId="2" applyFont="1"/>
    <xf numFmtId="0" fontId="5" fillId="0" borderId="1" xfId="2" applyNumberFormat="1" applyFont="1" applyBorder="1" applyAlignment="1">
      <alignment horizontal="center"/>
    </xf>
    <xf numFmtId="0" fontId="5" fillId="0" borderId="0" xfId="2" applyNumberFormat="1" applyFont="1"/>
    <xf numFmtId="44" fontId="9" fillId="0" borderId="15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44" fontId="0" fillId="0" borderId="4" xfId="2" applyFont="1" applyBorder="1" applyAlignment="1">
      <alignment horizontal="center" vertical="center"/>
    </xf>
    <xf numFmtId="44" fontId="0" fillId="0" borderId="5" xfId="2" applyFont="1" applyBorder="1" applyAlignment="1">
      <alignment horizontal="center" vertical="center"/>
    </xf>
    <xf numFmtId="44" fontId="0" fillId="0" borderId="6" xfId="2" applyFont="1" applyBorder="1" applyAlignment="1">
      <alignment horizontal="center" vertical="center"/>
    </xf>
    <xf numFmtId="44" fontId="0" fillId="0" borderId="7" xfId="2" applyFont="1" applyBorder="1" applyAlignment="1">
      <alignment horizontal="center" vertical="center"/>
    </xf>
    <xf numFmtId="44" fontId="0" fillId="0" borderId="8" xfId="2" applyFont="1" applyBorder="1" applyAlignment="1">
      <alignment horizontal="center" vertical="center"/>
    </xf>
    <xf numFmtId="44" fontId="0" fillId="0" borderId="9" xfId="2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4" fontId="3" fillId="0" borderId="10" xfId="2" applyFont="1" applyBorder="1" applyAlignment="1">
      <alignment horizontal="center" vertical="center"/>
    </xf>
    <xf numFmtId="44" fontId="3" fillId="0" borderId="11" xfId="2" applyFont="1" applyBorder="1" applyAlignment="1">
      <alignment horizontal="center" vertical="center"/>
    </xf>
    <xf numFmtId="44" fontId="3" fillId="0" borderId="12" xfId="2" applyFont="1" applyBorder="1" applyAlignment="1">
      <alignment horizontal="center" vertical="center"/>
    </xf>
    <xf numFmtId="44" fontId="3" fillId="0" borderId="13" xfId="2" applyFont="1" applyBorder="1" applyAlignment="1">
      <alignment horizontal="center" vertical="center"/>
    </xf>
    <xf numFmtId="44" fontId="3" fillId="0" borderId="14" xfId="2" applyFont="1" applyBorder="1" applyAlignment="1">
      <alignment horizontal="center" vertical="center"/>
    </xf>
    <xf numFmtId="44" fontId="3" fillId="0" borderId="15" xfId="2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</xdr:colOff>
      <xdr:row>3</xdr:row>
      <xdr:rowOff>9524</xdr:rowOff>
    </xdr:from>
    <xdr:to>
      <xdr:col>3</xdr:col>
      <xdr:colOff>936170</xdr:colOff>
      <xdr:row>12</xdr:row>
      <xdr:rowOff>19049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4" y="390524"/>
          <a:ext cx="402272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66676</xdr:rowOff>
    </xdr:from>
    <xdr:to>
      <xdr:col>4</xdr:col>
      <xdr:colOff>617220</xdr:colOff>
      <xdr:row>4</xdr:row>
      <xdr:rowOff>114301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257176"/>
          <a:ext cx="233172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38099</xdr:colOff>
      <xdr:row>13</xdr:row>
      <xdr:rowOff>47625</xdr:rowOff>
    </xdr:from>
    <xdr:to>
      <xdr:col>4</xdr:col>
      <xdr:colOff>675367</xdr:colOff>
      <xdr:row>16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4" y="2524125"/>
          <a:ext cx="2380343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22</xdr:row>
      <xdr:rowOff>142875</xdr:rowOff>
    </xdr:from>
    <xdr:to>
      <xdr:col>4</xdr:col>
      <xdr:colOff>752475</xdr:colOff>
      <xdr:row>26</xdr:row>
      <xdr:rowOff>40569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1225" y="4333875"/>
          <a:ext cx="2457450" cy="697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19049</xdr:colOff>
      <xdr:row>31</xdr:row>
      <xdr:rowOff>142875</xdr:rowOff>
    </xdr:from>
    <xdr:to>
      <xdr:col>5</xdr:col>
      <xdr:colOff>-1</xdr:colOff>
      <xdr:row>35</xdr:row>
      <xdr:rowOff>132256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3674" y="6048375"/>
          <a:ext cx="2486025" cy="789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</xdr:colOff>
      <xdr:row>3</xdr:row>
      <xdr:rowOff>9524</xdr:rowOff>
    </xdr:from>
    <xdr:to>
      <xdr:col>2</xdr:col>
      <xdr:colOff>2451099</xdr:colOff>
      <xdr:row>12</xdr:row>
      <xdr:rowOff>19049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C9A13C-B726-426C-8559-CF21B429D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4" y="676274"/>
          <a:ext cx="4098925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32"/>
  <sheetViews>
    <sheetView tabSelected="1" topLeftCell="A16" zoomScale="70" zoomScaleNormal="70" workbookViewId="0">
      <selection activeCell="M22" sqref="M22"/>
    </sheetView>
  </sheetViews>
  <sheetFormatPr baseColWidth="10" defaultRowHeight="15" x14ac:dyDescent="0.25"/>
  <cols>
    <col min="2" max="2" width="24" customWidth="1"/>
    <col min="3" max="3" width="21.5703125" customWidth="1"/>
    <col min="4" max="4" width="18.5703125" customWidth="1"/>
    <col min="5" max="5" width="20.140625" customWidth="1"/>
    <col min="6" max="6" width="21" customWidth="1"/>
    <col min="7" max="7" width="20.7109375" customWidth="1"/>
    <col min="8" max="8" width="25.140625" bestFit="1" customWidth="1"/>
    <col min="9" max="9" width="22.5703125" bestFit="1" customWidth="1"/>
    <col min="10" max="10" width="20.7109375" customWidth="1"/>
    <col min="11" max="11" width="22.42578125" customWidth="1"/>
    <col min="12" max="12" width="33.5703125" customWidth="1"/>
    <col min="13" max="13" width="14.5703125" customWidth="1"/>
    <col min="14" max="14" width="17.28515625" bestFit="1" customWidth="1"/>
    <col min="15" max="15" width="19.85546875" customWidth="1"/>
    <col min="16" max="16" width="16.85546875" customWidth="1"/>
  </cols>
  <sheetData>
    <row r="2" spans="2:10" ht="23.25" x14ac:dyDescent="0.35">
      <c r="B2" s="3" t="s">
        <v>52</v>
      </c>
      <c r="C2" s="2">
        <v>1300000</v>
      </c>
    </row>
    <row r="16" spans="2:10" x14ac:dyDescent="0.25">
      <c r="E16" s="12" t="s">
        <v>53</v>
      </c>
      <c r="F16" s="12" t="s">
        <v>54</v>
      </c>
      <c r="G16" s="12" t="s">
        <v>57</v>
      </c>
      <c r="H16" s="12" t="s">
        <v>93</v>
      </c>
      <c r="I16" s="12" t="s">
        <v>58</v>
      </c>
      <c r="J16" s="12" t="s">
        <v>96</v>
      </c>
    </row>
    <row r="17" spans="2:16" ht="19.5" thickBot="1" x14ac:dyDescent="0.35">
      <c r="C17" s="5" t="s">
        <v>56</v>
      </c>
      <c r="D17" s="5"/>
      <c r="E17" s="49">
        <f>+C2</f>
        <v>1300000</v>
      </c>
      <c r="F17" s="49">
        <v>2500000</v>
      </c>
      <c r="G17" s="49">
        <v>3000000</v>
      </c>
      <c r="H17" s="49">
        <v>1500000</v>
      </c>
      <c r="I17" s="49">
        <v>350000</v>
      </c>
      <c r="J17" s="49">
        <v>350000</v>
      </c>
    </row>
    <row r="18" spans="2:16" ht="32.25" thickBot="1" x14ac:dyDescent="0.35">
      <c r="C18" s="5" t="s">
        <v>55</v>
      </c>
      <c r="D18" s="21">
        <v>162000</v>
      </c>
      <c r="E18" s="49">
        <f>+D18</f>
        <v>162000</v>
      </c>
      <c r="F18" s="49">
        <f>+D18</f>
        <v>162000</v>
      </c>
      <c r="G18" s="49">
        <v>0</v>
      </c>
      <c r="H18" s="49">
        <f>+D18</f>
        <v>162000</v>
      </c>
      <c r="I18" s="49"/>
      <c r="J18" s="49"/>
      <c r="L18" s="31" t="s">
        <v>59</v>
      </c>
      <c r="M18" s="32" t="s">
        <v>60</v>
      </c>
      <c r="N18" s="32" t="s">
        <v>78</v>
      </c>
      <c r="O18" s="32" t="s">
        <v>67</v>
      </c>
      <c r="P18" s="43" t="s">
        <v>79</v>
      </c>
    </row>
    <row r="19" spans="2:16" ht="19.5" thickBot="1" x14ac:dyDescent="0.35">
      <c r="C19" s="5" t="s">
        <v>14</v>
      </c>
      <c r="D19" s="5"/>
      <c r="E19" s="49">
        <f>+E17+E18</f>
        <v>1462000</v>
      </c>
      <c r="F19" s="49">
        <f>+F17+F18</f>
        <v>2662000</v>
      </c>
      <c r="G19" s="49">
        <f>+G17+G18</f>
        <v>3000000</v>
      </c>
      <c r="H19" s="49">
        <f>+H17+H18</f>
        <v>1662000</v>
      </c>
      <c r="I19" s="49"/>
      <c r="J19" s="49"/>
      <c r="L19" s="33" t="s">
        <v>62</v>
      </c>
      <c r="M19" s="34">
        <v>1</v>
      </c>
      <c r="N19" s="53">
        <f>+G30</f>
        <v>4570920</v>
      </c>
      <c r="O19" s="35">
        <f t="shared" ref="O19:O20" si="0">+M19*N19</f>
        <v>4570920</v>
      </c>
      <c r="P19" s="35">
        <f>+O19*12</f>
        <v>54851040</v>
      </c>
    </row>
    <row r="20" spans="2:16" ht="19.5" thickBot="1" x14ac:dyDescent="0.35">
      <c r="B20" s="54" t="s">
        <v>11</v>
      </c>
      <c r="C20" s="5" t="s">
        <v>1</v>
      </c>
      <c r="D20" s="7">
        <v>8.3299999999999999E-2</v>
      </c>
      <c r="E20" s="49">
        <f>+E19*$D$20</f>
        <v>121784.6</v>
      </c>
      <c r="F20" s="49">
        <f>+F19*$D$20</f>
        <v>221744.6</v>
      </c>
      <c r="G20" s="49">
        <f>+G19*$D$20</f>
        <v>249900</v>
      </c>
      <c r="H20" s="49">
        <f>+H19*$D$20</f>
        <v>138444.6</v>
      </c>
      <c r="I20" s="49"/>
      <c r="J20" s="49"/>
      <c r="L20" s="33" t="s">
        <v>64</v>
      </c>
      <c r="M20" s="34">
        <v>1</v>
      </c>
      <c r="N20" s="53">
        <f>+F30</f>
        <v>3999709.2</v>
      </c>
      <c r="O20" s="35">
        <f t="shared" si="0"/>
        <v>3999709.2</v>
      </c>
      <c r="P20" s="35">
        <f t="shared" ref="P20:P21" si="1">+O20*12</f>
        <v>47996510.400000006</v>
      </c>
    </row>
    <row r="21" spans="2:16" ht="19.5" thickBot="1" x14ac:dyDescent="0.35">
      <c r="B21" s="54"/>
      <c r="C21" s="5" t="s">
        <v>2</v>
      </c>
      <c r="D21" s="7">
        <v>8.3299999999999999E-2</v>
      </c>
      <c r="E21" s="49">
        <f>+E19*$D$21</f>
        <v>121784.6</v>
      </c>
      <c r="F21" s="49">
        <f>+F19*$D$21</f>
        <v>221744.6</v>
      </c>
      <c r="G21" s="49">
        <f>+G19*$D$21</f>
        <v>249900</v>
      </c>
      <c r="H21" s="49">
        <f>+H19*$D$21</f>
        <v>138444.6</v>
      </c>
      <c r="I21" s="49"/>
      <c r="J21" s="49"/>
      <c r="L21" s="33" t="s">
        <v>65</v>
      </c>
      <c r="M21" s="34">
        <v>1</v>
      </c>
      <c r="N21" s="53">
        <f>+E30</f>
        <v>2171341.2000000002</v>
      </c>
      <c r="O21" s="35">
        <f>+M21*N21</f>
        <v>2171341.2000000002</v>
      </c>
      <c r="P21" s="35">
        <f t="shared" si="1"/>
        <v>26056094.400000002</v>
      </c>
    </row>
    <row r="22" spans="2:16" ht="19.5" thickBot="1" x14ac:dyDescent="0.35">
      <c r="B22" s="54"/>
      <c r="C22" s="5" t="s">
        <v>3</v>
      </c>
      <c r="D22" s="7">
        <v>4.1599999999999998E-2</v>
      </c>
      <c r="E22" s="49">
        <f>+E17*$D$22</f>
        <v>54080</v>
      </c>
      <c r="F22" s="49">
        <f>+F17*$D$22</f>
        <v>104000</v>
      </c>
      <c r="G22" s="49">
        <f>+G17*$D$22</f>
        <v>124800</v>
      </c>
      <c r="H22" s="49">
        <f>+H17*$D$22</f>
        <v>62400</v>
      </c>
      <c r="I22" s="49"/>
      <c r="J22" s="49"/>
      <c r="L22" s="33" t="s">
        <v>95</v>
      </c>
      <c r="M22" s="34">
        <v>1</v>
      </c>
      <c r="N22" s="35">
        <f>+J17</f>
        <v>350000</v>
      </c>
      <c r="O22" s="35">
        <f>+M22*N22</f>
        <v>350000</v>
      </c>
      <c r="P22" s="35">
        <f>+O22*12</f>
        <v>4200000</v>
      </c>
    </row>
    <row r="23" spans="2:16" ht="19.5" thickBot="1" x14ac:dyDescent="0.35">
      <c r="B23" s="54"/>
      <c r="C23" s="5" t="s">
        <v>4</v>
      </c>
      <c r="D23" s="8">
        <v>0.01</v>
      </c>
      <c r="E23" s="49">
        <f>+E19*$D$23</f>
        <v>14620</v>
      </c>
      <c r="F23" s="49">
        <f>+F19*$D$23</f>
        <v>26620</v>
      </c>
      <c r="G23" s="49">
        <f>+G19*$D$23</f>
        <v>30000</v>
      </c>
      <c r="H23" s="49">
        <f>+H19*$D$23</f>
        <v>16620</v>
      </c>
      <c r="I23" s="49"/>
      <c r="J23" s="49"/>
      <c r="L23" s="33" t="s">
        <v>61</v>
      </c>
      <c r="M23" s="34">
        <v>1</v>
      </c>
      <c r="N23" s="35">
        <f>+I17</f>
        <v>350000</v>
      </c>
      <c r="O23" s="35">
        <f>+M23*N23</f>
        <v>350000</v>
      </c>
      <c r="P23" s="35">
        <f>+O23*12</f>
        <v>4200000</v>
      </c>
    </row>
    <row r="24" spans="2:16" ht="19.5" thickBot="1" x14ac:dyDescent="0.35">
      <c r="B24" s="54" t="s">
        <v>12</v>
      </c>
      <c r="C24" s="5" t="s">
        <v>5</v>
      </c>
      <c r="D24" s="9">
        <v>8.5000000000000006E-2</v>
      </c>
      <c r="E24" s="49">
        <f>+E17*$D$24</f>
        <v>110500.00000000001</v>
      </c>
      <c r="F24" s="49">
        <f>+F17*$D$24</f>
        <v>212500.00000000003</v>
      </c>
      <c r="G24" s="49">
        <f>+G17*$D$24</f>
        <v>255000.00000000003</v>
      </c>
      <c r="H24" s="49">
        <f>+H17*$D$24</f>
        <v>127500.00000000001</v>
      </c>
      <c r="I24" s="49"/>
      <c r="J24" s="49"/>
      <c r="L24" s="33" t="s">
        <v>94</v>
      </c>
      <c r="M24" s="34">
        <v>1</v>
      </c>
      <c r="N24" s="53">
        <f>+H30</f>
        <v>2468239.2000000002</v>
      </c>
      <c r="O24" s="35">
        <f>+M24*N24</f>
        <v>2468239.2000000002</v>
      </c>
      <c r="P24" s="35">
        <f>+O24*12</f>
        <v>29618870.400000002</v>
      </c>
    </row>
    <row r="25" spans="2:16" ht="19.5" thickBot="1" x14ac:dyDescent="0.35">
      <c r="B25" s="54"/>
      <c r="C25" s="5" t="s">
        <v>6</v>
      </c>
      <c r="D25" s="8">
        <v>0.12</v>
      </c>
      <c r="E25" s="49">
        <f>+E17*$D$25</f>
        <v>156000</v>
      </c>
      <c r="F25" s="49">
        <f>+F17*$D$25</f>
        <v>300000</v>
      </c>
      <c r="G25" s="49">
        <f>+G17*$D$25</f>
        <v>360000</v>
      </c>
      <c r="H25" s="49">
        <f>+H17*$D$25</f>
        <v>180000</v>
      </c>
      <c r="I25" s="49"/>
      <c r="J25" s="49"/>
      <c r="L25" s="33" t="s">
        <v>63</v>
      </c>
      <c r="M25" s="34"/>
      <c r="N25" s="34"/>
      <c r="O25" s="35">
        <f>+SUM(O19:O24)</f>
        <v>13910209.599999998</v>
      </c>
      <c r="P25" s="35">
        <f>+SUM(P19:P24)</f>
        <v>166922515.20000002</v>
      </c>
    </row>
    <row r="26" spans="2:16" ht="18.75" x14ac:dyDescent="0.3">
      <c r="B26" s="54"/>
      <c r="C26" s="5" t="s">
        <v>7</v>
      </c>
      <c r="D26" s="10">
        <v>1.044E-2</v>
      </c>
      <c r="E26" s="49">
        <f>+E17*$D$26</f>
        <v>13572</v>
      </c>
      <c r="F26" s="49">
        <f>+F17*$D$26</f>
        <v>26100</v>
      </c>
      <c r="G26" s="49">
        <f>+G17*$D$26</f>
        <v>31320</v>
      </c>
      <c r="H26" s="49">
        <f>+H17*0.522%</f>
        <v>7830</v>
      </c>
      <c r="I26" s="49"/>
      <c r="J26" s="49"/>
    </row>
    <row r="27" spans="2:16" ht="18.75" x14ac:dyDescent="0.3">
      <c r="B27" s="54" t="s">
        <v>13</v>
      </c>
      <c r="C27" s="5" t="s">
        <v>8</v>
      </c>
      <c r="D27" s="8">
        <v>0.02</v>
      </c>
      <c r="E27" s="49">
        <f>+E17*$D$27</f>
        <v>26000</v>
      </c>
      <c r="F27" s="49">
        <f>+F17*$D$27</f>
        <v>50000</v>
      </c>
      <c r="G27" s="49">
        <f>+G17*$D$27</f>
        <v>60000</v>
      </c>
      <c r="H27" s="49">
        <f>+H17*$D$27</f>
        <v>30000</v>
      </c>
      <c r="I27" s="49"/>
      <c r="J27" s="49"/>
    </row>
    <row r="28" spans="2:16" ht="18.75" x14ac:dyDescent="0.3">
      <c r="B28" s="54"/>
      <c r="C28" s="5" t="s">
        <v>9</v>
      </c>
      <c r="D28" s="8">
        <v>0.03</v>
      </c>
      <c r="E28" s="49">
        <f>+E17*$D$28</f>
        <v>39000</v>
      </c>
      <c r="F28" s="49">
        <f>+F17*$D$28</f>
        <v>75000</v>
      </c>
      <c r="G28" s="49">
        <f>+G17*$D$28</f>
        <v>90000</v>
      </c>
      <c r="H28" s="49">
        <f>+H17*$D$28</f>
        <v>45000</v>
      </c>
      <c r="I28" s="49"/>
      <c r="J28" s="49"/>
    </row>
    <row r="29" spans="2:16" ht="18.75" x14ac:dyDescent="0.3">
      <c r="B29" s="54"/>
      <c r="C29" s="5" t="s">
        <v>10</v>
      </c>
      <c r="D29" s="8">
        <v>0.04</v>
      </c>
      <c r="E29" s="49">
        <f>+E17*$D$29</f>
        <v>52000</v>
      </c>
      <c r="F29" s="49">
        <f>+F17*$D$29</f>
        <v>100000</v>
      </c>
      <c r="G29" s="49">
        <f>+G17*$D$29</f>
        <v>120000</v>
      </c>
      <c r="H29" s="49">
        <f>+H17*$D$29</f>
        <v>60000</v>
      </c>
      <c r="I29" s="49"/>
      <c r="J29" s="49"/>
    </row>
    <row r="30" spans="2:16" ht="18.75" x14ac:dyDescent="0.3">
      <c r="D30" s="5" t="s">
        <v>17</v>
      </c>
      <c r="E30" s="49">
        <f>SUM(E19:E29)</f>
        <v>2171341.2000000002</v>
      </c>
      <c r="F30" s="49">
        <f>SUM(F19:F29)</f>
        <v>3999709.2</v>
      </c>
      <c r="G30" s="50">
        <f>SUM(G19:G29)</f>
        <v>4570920</v>
      </c>
      <c r="H30" s="50">
        <f>SUM(H19:H29)</f>
        <v>2468239.2000000002</v>
      </c>
      <c r="I30" s="50">
        <f>+I17</f>
        <v>350000</v>
      </c>
      <c r="J30" s="50">
        <f t="shared" ref="J30" si="2">+J17</f>
        <v>350000</v>
      </c>
    </row>
    <row r="31" spans="2:16" ht="18.75" x14ac:dyDescent="0.3">
      <c r="D31" s="5" t="s">
        <v>18</v>
      </c>
      <c r="E31" s="51">
        <v>1</v>
      </c>
      <c r="F31" s="51">
        <v>1</v>
      </c>
      <c r="G31" s="52">
        <v>1</v>
      </c>
      <c r="H31" s="52">
        <v>1</v>
      </c>
      <c r="I31" s="52">
        <v>0</v>
      </c>
      <c r="J31" s="52">
        <v>0</v>
      </c>
    </row>
    <row r="32" spans="2:16" ht="18.75" x14ac:dyDescent="0.3">
      <c r="D32" s="5" t="s">
        <v>19</v>
      </c>
      <c r="E32" s="49">
        <f>+E30*E31</f>
        <v>2171341.2000000002</v>
      </c>
      <c r="F32" s="49">
        <f>+F30*F31</f>
        <v>3999709.2</v>
      </c>
      <c r="G32" s="50">
        <f>+G30*G31</f>
        <v>4570920</v>
      </c>
      <c r="H32" s="50">
        <f>+H30*H31</f>
        <v>2468239.2000000002</v>
      </c>
      <c r="I32" s="50">
        <f t="shared" ref="I32:J32" si="3">+I30*I31</f>
        <v>0</v>
      </c>
      <c r="J32" s="50">
        <f t="shared" si="3"/>
        <v>0</v>
      </c>
    </row>
  </sheetData>
  <mergeCells count="3">
    <mergeCell ref="B20:B23"/>
    <mergeCell ref="B24:B26"/>
    <mergeCell ref="B27:B2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41"/>
  <sheetViews>
    <sheetView topLeftCell="A8" zoomScale="75" workbookViewId="0">
      <selection activeCell="D59" sqref="D59"/>
    </sheetView>
  </sheetViews>
  <sheetFormatPr baseColWidth="10" defaultRowHeight="15" x14ac:dyDescent="0.25"/>
  <cols>
    <col min="2" max="2" width="29.28515625" customWidth="1"/>
    <col min="3" max="3" width="14.7109375" customWidth="1"/>
  </cols>
  <sheetData>
    <row r="2" spans="2:7" ht="15.75" thickBot="1" x14ac:dyDescent="0.3"/>
    <row r="3" spans="2:7" ht="15.75" thickBot="1" x14ac:dyDescent="0.3">
      <c r="F3" s="55">
        <f>+(C10*C9)/360</f>
        <v>0</v>
      </c>
      <c r="G3" s="56"/>
    </row>
    <row r="4" spans="2:7" ht="15.75" thickBot="1" x14ac:dyDescent="0.3">
      <c r="B4" s="14" t="s">
        <v>1</v>
      </c>
      <c r="F4" s="57"/>
      <c r="G4" s="58"/>
    </row>
    <row r="5" spans="2:7" ht="15.75" thickBot="1" x14ac:dyDescent="0.3">
      <c r="F5" s="59"/>
      <c r="G5" s="60"/>
    </row>
    <row r="7" spans="2:7" x14ac:dyDescent="0.25">
      <c r="B7" t="s">
        <v>20</v>
      </c>
      <c r="C7">
        <v>0</v>
      </c>
    </row>
    <row r="8" spans="2:7" x14ac:dyDescent="0.25">
      <c r="B8" t="s">
        <v>22</v>
      </c>
      <c r="C8">
        <v>106454</v>
      </c>
    </row>
    <row r="9" spans="2:7" x14ac:dyDescent="0.25">
      <c r="B9" t="s">
        <v>19</v>
      </c>
      <c r="C9">
        <f>+C7+C8</f>
        <v>106454</v>
      </c>
    </row>
    <row r="10" spans="2:7" x14ac:dyDescent="0.25">
      <c r="B10" t="s">
        <v>21</v>
      </c>
      <c r="C10">
        <v>0</v>
      </c>
    </row>
    <row r="13" spans="2:7" ht="15.75" thickBot="1" x14ac:dyDescent="0.3"/>
    <row r="14" spans="2:7" ht="15.75" thickBot="1" x14ac:dyDescent="0.3">
      <c r="F14" s="55">
        <f>+(C21*C20)/360</f>
        <v>0</v>
      </c>
      <c r="G14" s="56"/>
    </row>
    <row r="15" spans="2:7" ht="15.75" thickBot="1" x14ac:dyDescent="0.3">
      <c r="B15" s="14" t="s">
        <v>2</v>
      </c>
      <c r="F15" s="57"/>
      <c r="G15" s="58"/>
    </row>
    <row r="16" spans="2:7" ht="15.75" thickBot="1" x14ac:dyDescent="0.3">
      <c r="F16" s="59"/>
      <c r="G16" s="60"/>
    </row>
    <row r="18" spans="2:7" x14ac:dyDescent="0.25">
      <c r="B18" t="s">
        <v>0</v>
      </c>
      <c r="C18">
        <v>0</v>
      </c>
    </row>
    <row r="19" spans="2:7" x14ac:dyDescent="0.25">
      <c r="B19" t="s">
        <v>22</v>
      </c>
      <c r="C19">
        <v>106454</v>
      </c>
    </row>
    <row r="20" spans="2:7" x14ac:dyDescent="0.25">
      <c r="B20" t="s">
        <v>19</v>
      </c>
      <c r="C20">
        <f>+C18+C19</f>
        <v>106454</v>
      </c>
    </row>
    <row r="21" spans="2:7" x14ac:dyDescent="0.25">
      <c r="B21" t="s">
        <v>21</v>
      </c>
      <c r="C21">
        <v>0</v>
      </c>
    </row>
    <row r="23" spans="2:7" ht="15.75" thickBot="1" x14ac:dyDescent="0.3"/>
    <row r="24" spans="2:7" ht="15.75" thickBot="1" x14ac:dyDescent="0.3">
      <c r="F24" s="55">
        <f>+(C29*C30)/720</f>
        <v>0</v>
      </c>
      <c r="G24" s="56"/>
    </row>
    <row r="25" spans="2:7" ht="15.75" thickBot="1" x14ac:dyDescent="0.3">
      <c r="B25" s="14" t="s">
        <v>3</v>
      </c>
      <c r="F25" s="57"/>
      <c r="G25" s="58"/>
    </row>
    <row r="26" spans="2:7" ht="15.75" thickBot="1" x14ac:dyDescent="0.3">
      <c r="F26" s="59"/>
      <c r="G26" s="60"/>
    </row>
    <row r="29" spans="2:7" x14ac:dyDescent="0.25">
      <c r="B29" t="s">
        <v>0</v>
      </c>
      <c r="C29">
        <v>0</v>
      </c>
    </row>
    <row r="30" spans="2:7" x14ac:dyDescent="0.25">
      <c r="B30" t="s">
        <v>21</v>
      </c>
      <c r="C30">
        <v>0</v>
      </c>
    </row>
    <row r="32" spans="2:7" ht="15.75" thickBot="1" x14ac:dyDescent="0.3"/>
    <row r="33" spans="2:7" ht="15.75" thickBot="1" x14ac:dyDescent="0.3">
      <c r="F33" s="55">
        <f>+(C41*12*C40)/36000</f>
        <v>0</v>
      </c>
      <c r="G33" s="56"/>
    </row>
    <row r="34" spans="2:7" ht="15.75" thickBot="1" x14ac:dyDescent="0.3">
      <c r="B34" s="14" t="s">
        <v>4</v>
      </c>
      <c r="F34" s="57"/>
      <c r="G34" s="58"/>
    </row>
    <row r="35" spans="2:7" ht="15.75" thickBot="1" x14ac:dyDescent="0.3">
      <c r="F35" s="59"/>
      <c r="G35" s="60"/>
    </row>
    <row r="38" spans="2:7" x14ac:dyDescent="0.25">
      <c r="B38" t="s">
        <v>0</v>
      </c>
      <c r="C38">
        <v>0</v>
      </c>
    </row>
    <row r="39" spans="2:7" x14ac:dyDescent="0.25">
      <c r="B39" t="s">
        <v>22</v>
      </c>
      <c r="C39">
        <v>106454</v>
      </c>
    </row>
    <row r="40" spans="2:7" x14ac:dyDescent="0.25">
      <c r="B40" t="s">
        <v>19</v>
      </c>
      <c r="C40">
        <f>+C38+C39</f>
        <v>106454</v>
      </c>
    </row>
    <row r="41" spans="2:7" x14ac:dyDescent="0.25">
      <c r="B41" t="s">
        <v>21</v>
      </c>
      <c r="C41">
        <v>0</v>
      </c>
    </row>
  </sheetData>
  <mergeCells count="4">
    <mergeCell ref="F3:G5"/>
    <mergeCell ref="F14:G16"/>
    <mergeCell ref="F24:G26"/>
    <mergeCell ref="F33:G3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14"/>
  <sheetViews>
    <sheetView workbookViewId="0">
      <selection activeCell="D59" sqref="D59"/>
    </sheetView>
  </sheetViews>
  <sheetFormatPr baseColWidth="10" defaultRowHeight="15" x14ac:dyDescent="0.25"/>
  <cols>
    <col min="2" max="2" width="30.7109375" customWidth="1"/>
    <col min="3" max="3" width="18.7109375" customWidth="1"/>
  </cols>
  <sheetData>
    <row r="2" spans="2:6" ht="15.75" thickBot="1" x14ac:dyDescent="0.3"/>
    <row r="3" spans="2:6" ht="15.75" thickBot="1" x14ac:dyDescent="0.3">
      <c r="D3" s="61">
        <f>+((C8+(C8*0.35))*C9)</f>
        <v>0</v>
      </c>
      <c r="E3" s="62"/>
      <c r="F3" s="63"/>
    </row>
    <row r="4" spans="2:6" ht="15.75" thickBot="1" x14ac:dyDescent="0.3">
      <c r="B4" s="14" t="s">
        <v>33</v>
      </c>
      <c r="D4" s="64"/>
      <c r="E4" s="65"/>
      <c r="F4" s="66"/>
    </row>
    <row r="5" spans="2:6" ht="15.75" thickBot="1" x14ac:dyDescent="0.3">
      <c r="D5" s="67"/>
      <c r="E5" s="68"/>
      <c r="F5" s="69"/>
    </row>
    <row r="7" spans="2:6" x14ac:dyDescent="0.25">
      <c r="B7" t="s">
        <v>0</v>
      </c>
      <c r="C7">
        <v>0</v>
      </c>
    </row>
    <row r="8" spans="2:6" x14ac:dyDescent="0.25">
      <c r="B8" t="s">
        <v>24</v>
      </c>
      <c r="C8">
        <f>+C7/240</f>
        <v>0</v>
      </c>
    </row>
    <row r="9" spans="2:6" x14ac:dyDescent="0.25">
      <c r="B9" t="s">
        <v>34</v>
      </c>
      <c r="C9">
        <v>0</v>
      </c>
    </row>
    <row r="14" spans="2:6" x14ac:dyDescent="0.25">
      <c r="D14" t="s">
        <v>15</v>
      </c>
    </row>
  </sheetData>
  <mergeCells count="1">
    <mergeCell ref="D3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59"/>
  <sheetViews>
    <sheetView zoomScale="55" zoomScaleNormal="55" workbookViewId="0">
      <selection activeCell="D59" sqref="D59"/>
    </sheetView>
  </sheetViews>
  <sheetFormatPr baseColWidth="10" defaultRowHeight="15" x14ac:dyDescent="0.25"/>
  <cols>
    <col min="2" max="2" width="25.7109375" customWidth="1"/>
    <col min="3" max="3" width="18.7109375" customWidth="1"/>
    <col min="4" max="4" width="19" customWidth="1"/>
    <col min="5" max="6" width="12.42578125" bestFit="1" customWidth="1"/>
    <col min="7" max="7" width="14.5703125" bestFit="1" customWidth="1"/>
    <col min="8" max="8" width="15.85546875" customWidth="1"/>
    <col min="9" max="9" width="18.85546875" bestFit="1" customWidth="1"/>
  </cols>
  <sheetData>
    <row r="2" spans="2:7" ht="15.75" thickBot="1" x14ac:dyDescent="0.3">
      <c r="E2" t="s">
        <v>25</v>
      </c>
    </row>
    <row r="3" spans="2:7" ht="15.75" thickBot="1" x14ac:dyDescent="0.3">
      <c r="B3" s="14" t="s">
        <v>23</v>
      </c>
    </row>
    <row r="5" spans="2:7" ht="15.75" thickBot="1" x14ac:dyDescent="0.3"/>
    <row r="6" spans="2:7" x14ac:dyDescent="0.25">
      <c r="B6" t="s">
        <v>0</v>
      </c>
      <c r="C6" s="15">
        <v>0</v>
      </c>
      <c r="E6" s="70">
        <f>+(C7*C8*C9*1.25)</f>
        <v>0</v>
      </c>
      <c r="F6" s="71"/>
      <c r="G6" s="72"/>
    </row>
    <row r="7" spans="2:7" ht="15.75" thickBot="1" x14ac:dyDescent="0.3">
      <c r="B7" t="s">
        <v>24</v>
      </c>
      <c r="C7">
        <f>+C6/30</f>
        <v>0</v>
      </c>
      <c r="E7" s="73"/>
      <c r="F7" s="74"/>
      <c r="G7" s="75"/>
    </row>
    <row r="8" spans="2:7" x14ac:dyDescent="0.25">
      <c r="B8" t="s">
        <v>26</v>
      </c>
      <c r="C8">
        <v>0</v>
      </c>
    </row>
    <row r="9" spans="2:7" x14ac:dyDescent="0.25">
      <c r="B9" t="s">
        <v>27</v>
      </c>
      <c r="C9">
        <v>0</v>
      </c>
    </row>
    <row r="13" spans="2:7" ht="15.75" thickBot="1" x14ac:dyDescent="0.3">
      <c r="E13" t="s">
        <v>29</v>
      </c>
    </row>
    <row r="14" spans="2:7" ht="15.75" thickBot="1" x14ac:dyDescent="0.3">
      <c r="B14" s="14" t="s">
        <v>28</v>
      </c>
    </row>
    <row r="16" spans="2:7" ht="15.75" thickBot="1" x14ac:dyDescent="0.3"/>
    <row r="17" spans="2:7" x14ac:dyDescent="0.25">
      <c r="B17" t="s">
        <v>0</v>
      </c>
      <c r="C17" s="15">
        <v>0</v>
      </c>
      <c r="E17" s="70">
        <f>+(C18*C19*C20*1.75)</f>
        <v>0</v>
      </c>
      <c r="F17" s="71"/>
      <c r="G17" s="72"/>
    </row>
    <row r="18" spans="2:7" ht="15.75" thickBot="1" x14ac:dyDescent="0.3">
      <c r="B18" t="s">
        <v>24</v>
      </c>
      <c r="C18">
        <f>+C17/30</f>
        <v>0</v>
      </c>
      <c r="E18" s="73"/>
      <c r="F18" s="74"/>
      <c r="G18" s="75"/>
    </row>
    <row r="19" spans="2:7" x14ac:dyDescent="0.25">
      <c r="B19" t="s">
        <v>26</v>
      </c>
      <c r="C19">
        <v>0</v>
      </c>
    </row>
    <row r="20" spans="2:7" x14ac:dyDescent="0.25">
      <c r="B20" t="s">
        <v>27</v>
      </c>
      <c r="C20">
        <v>0</v>
      </c>
    </row>
    <row r="24" spans="2:7" x14ac:dyDescent="0.25">
      <c r="E24" t="s">
        <v>32</v>
      </c>
    </row>
    <row r="25" spans="2:7" ht="15.75" thickBot="1" x14ac:dyDescent="0.3"/>
    <row r="26" spans="2:7" ht="15.75" thickBot="1" x14ac:dyDescent="0.3">
      <c r="B26" s="14" t="s">
        <v>30</v>
      </c>
      <c r="E26" s="70">
        <f>+(C29*C30*1.75)*4</f>
        <v>1213333.3333333335</v>
      </c>
      <c r="F26" s="71"/>
      <c r="G26" s="72"/>
    </row>
    <row r="27" spans="2:7" ht="15.75" thickBot="1" x14ac:dyDescent="0.3">
      <c r="E27" s="73"/>
      <c r="F27" s="74"/>
      <c r="G27" s="75"/>
    </row>
    <row r="28" spans="2:7" x14ac:dyDescent="0.25">
      <c r="B28" t="s">
        <v>0</v>
      </c>
      <c r="C28">
        <v>1300000</v>
      </c>
    </row>
    <row r="29" spans="2:7" x14ac:dyDescent="0.25">
      <c r="B29" t="s">
        <v>31</v>
      </c>
      <c r="C29">
        <f>+C28/30</f>
        <v>43333.333333333336</v>
      </c>
    </row>
    <row r="30" spans="2:7" x14ac:dyDescent="0.25">
      <c r="B30" t="s">
        <v>27</v>
      </c>
      <c r="C30">
        <v>4</v>
      </c>
    </row>
    <row r="33" spans="3:9" ht="15.75" thickBot="1" x14ac:dyDescent="0.3"/>
    <row r="34" spans="3:9" ht="30.75" thickBot="1" x14ac:dyDescent="0.3">
      <c r="C34" s="36" t="s">
        <v>69</v>
      </c>
      <c r="D34" s="37" t="s">
        <v>70</v>
      </c>
      <c r="E34" s="37" t="s">
        <v>71</v>
      </c>
      <c r="F34" s="37" t="s">
        <v>72</v>
      </c>
      <c r="G34" s="37" t="s">
        <v>73</v>
      </c>
      <c r="H34" s="42" t="s">
        <v>77</v>
      </c>
      <c r="I34" s="42" t="s">
        <v>74</v>
      </c>
    </row>
    <row r="35" spans="3:9" ht="15.75" thickBot="1" x14ac:dyDescent="0.3">
      <c r="C35" s="38">
        <v>5</v>
      </c>
      <c r="D35" s="39">
        <v>4</v>
      </c>
      <c r="E35" s="40">
        <f>+C29</f>
        <v>43333.333333333336</v>
      </c>
      <c r="F35" s="40">
        <f>+E35*1.75</f>
        <v>75833.333333333343</v>
      </c>
      <c r="G35" s="40">
        <f>+F35*D35*C35</f>
        <v>1516666.666666667</v>
      </c>
      <c r="H35" s="40">
        <f>+G35*12</f>
        <v>18200000.000000004</v>
      </c>
      <c r="I35" s="25">
        <f>+G35/64290</f>
        <v>23.5910198579354</v>
      </c>
    </row>
    <row r="36" spans="3:9" ht="15.75" thickBot="1" x14ac:dyDescent="0.3">
      <c r="C36" s="38" t="s">
        <v>63</v>
      </c>
      <c r="D36" s="39"/>
      <c r="E36" s="39"/>
      <c r="F36" s="39"/>
      <c r="G36" s="41">
        <f>+G35</f>
        <v>1516666.666666667</v>
      </c>
      <c r="H36" s="41">
        <f>+H35</f>
        <v>18200000.000000004</v>
      </c>
      <c r="I36" s="25">
        <f>+G36/64290</f>
        <v>23.5910198579354</v>
      </c>
    </row>
    <row r="40" spans="3:9" ht="15.75" thickBot="1" x14ac:dyDescent="0.3"/>
    <row r="41" spans="3:9" ht="16.5" thickBot="1" x14ac:dyDescent="0.3">
      <c r="C41" s="31" t="s">
        <v>75</v>
      </c>
      <c r="D41" s="32" t="s">
        <v>80</v>
      </c>
      <c r="E41" s="32"/>
      <c r="F41" s="32"/>
      <c r="G41" s="32"/>
    </row>
    <row r="42" spans="3:9" ht="16.5" thickBot="1" x14ac:dyDescent="0.3">
      <c r="C42" s="33" t="s">
        <v>81</v>
      </c>
      <c r="D42" s="44">
        <v>1417435000</v>
      </c>
      <c r="E42" s="34"/>
      <c r="F42" s="34"/>
      <c r="G42" s="34"/>
    </row>
    <row r="43" spans="3:9" ht="16.5" thickBot="1" x14ac:dyDescent="0.3">
      <c r="C43" s="33" t="s">
        <v>68</v>
      </c>
      <c r="D43" s="35">
        <v>1833685110</v>
      </c>
      <c r="E43" s="34"/>
      <c r="F43" s="34"/>
      <c r="G43" s="34"/>
    </row>
    <row r="44" spans="3:9" ht="16.5" thickBot="1" x14ac:dyDescent="0.3">
      <c r="C44" s="33" t="s">
        <v>82</v>
      </c>
      <c r="D44" s="45">
        <v>157958571.43000001</v>
      </c>
      <c r="E44" s="34"/>
      <c r="F44" s="34"/>
      <c r="G44" s="34"/>
    </row>
    <row r="45" spans="3:9" ht="16.5" thickBot="1" x14ac:dyDescent="0.3">
      <c r="C45" s="33" t="s">
        <v>63</v>
      </c>
      <c r="D45" s="35">
        <f>SUM(D42:D44)</f>
        <v>3409078681.4299998</v>
      </c>
      <c r="E45" s="34"/>
      <c r="F45" s="34"/>
      <c r="G45" s="34"/>
    </row>
    <row r="49" spans="3:9" ht="15.75" thickBot="1" x14ac:dyDescent="0.3"/>
    <row r="50" spans="3:9" ht="48" thickBot="1" x14ac:dyDescent="0.3">
      <c r="C50" s="31" t="s">
        <v>75</v>
      </c>
      <c r="D50" s="32" t="s">
        <v>66</v>
      </c>
      <c r="E50" s="32" t="s">
        <v>83</v>
      </c>
    </row>
    <row r="51" spans="3:9" ht="32.25" thickBot="1" x14ac:dyDescent="0.3">
      <c r="C51" s="33" t="s">
        <v>84</v>
      </c>
      <c r="D51" s="45">
        <v>127958571.43000001</v>
      </c>
      <c r="E51" s="46">
        <f>+D51/D53</f>
        <v>0.8100767832450636</v>
      </c>
    </row>
    <row r="52" spans="3:9" ht="16.5" thickBot="1" x14ac:dyDescent="0.3">
      <c r="C52" s="33" t="s">
        <v>85</v>
      </c>
      <c r="D52" s="35">
        <v>30000000</v>
      </c>
      <c r="E52" s="46">
        <f>+D52/D53</f>
        <v>0.18992321675493642</v>
      </c>
    </row>
    <row r="53" spans="3:9" ht="16.5" thickBot="1" x14ac:dyDescent="0.3">
      <c r="C53" s="33" t="s">
        <v>63</v>
      </c>
      <c r="D53" s="45">
        <f>+D51+D52</f>
        <v>157958571.43000001</v>
      </c>
      <c r="E53" s="46">
        <f>SUM(E51:E52)</f>
        <v>1</v>
      </c>
    </row>
    <row r="57" spans="3:9" ht="15.75" thickBot="1" x14ac:dyDescent="0.3"/>
    <row r="58" spans="3:9" ht="32.25" thickBot="1" x14ac:dyDescent="0.3">
      <c r="C58" s="31" t="s">
        <v>76</v>
      </c>
      <c r="D58" s="32" t="s">
        <v>86</v>
      </c>
      <c r="E58" s="32" t="s">
        <v>87</v>
      </c>
      <c r="F58" s="32" t="s">
        <v>88</v>
      </c>
      <c r="G58" s="32" t="s">
        <v>89</v>
      </c>
      <c r="H58" s="32" t="s">
        <v>90</v>
      </c>
      <c r="I58" s="32" t="s">
        <v>91</v>
      </c>
    </row>
    <row r="59" spans="3:9" ht="32.25" thickBot="1" x14ac:dyDescent="0.3">
      <c r="C59" s="33" t="s">
        <v>92</v>
      </c>
      <c r="D59" s="47">
        <v>2143</v>
      </c>
      <c r="E59" s="34">
        <f>+D59*30</f>
        <v>64290</v>
      </c>
      <c r="F59" s="34">
        <f>+E59*12</f>
        <v>771480</v>
      </c>
      <c r="G59" s="48">
        <v>12077</v>
      </c>
      <c r="H59" s="48">
        <f>+E59*G59</f>
        <v>776430330</v>
      </c>
      <c r="I59" s="48">
        <f>+G59*F59</f>
        <v>9317163960</v>
      </c>
    </row>
  </sheetData>
  <mergeCells count="3">
    <mergeCell ref="E6:G7"/>
    <mergeCell ref="E17:G18"/>
    <mergeCell ref="E26:G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35"/>
  <sheetViews>
    <sheetView workbookViewId="0">
      <selection activeCell="D59" sqref="D59"/>
    </sheetView>
  </sheetViews>
  <sheetFormatPr baseColWidth="10" defaultRowHeight="15" x14ac:dyDescent="0.25"/>
  <cols>
    <col min="2" max="2" width="35.85546875" customWidth="1"/>
    <col min="3" max="6" width="18.7109375" customWidth="1"/>
  </cols>
  <sheetData>
    <row r="2" spans="2:6" ht="15.75" thickBot="1" x14ac:dyDescent="0.3"/>
    <row r="3" spans="2:6" ht="15.75" thickBot="1" x14ac:dyDescent="0.3">
      <c r="B3" s="76" t="s">
        <v>41</v>
      </c>
      <c r="C3" s="77"/>
    </row>
    <row r="6" spans="2:6" x14ac:dyDescent="0.25">
      <c r="C6" s="1" t="s">
        <v>16</v>
      </c>
      <c r="D6" s="1" t="s">
        <v>16</v>
      </c>
      <c r="E6" s="1" t="s">
        <v>16</v>
      </c>
      <c r="F6" s="1" t="s">
        <v>16</v>
      </c>
    </row>
    <row r="7" spans="2:6" x14ac:dyDescent="0.25">
      <c r="B7" t="s">
        <v>35</v>
      </c>
      <c r="C7">
        <v>30</v>
      </c>
      <c r="D7">
        <v>30</v>
      </c>
      <c r="E7">
        <v>30</v>
      </c>
      <c r="F7">
        <v>30</v>
      </c>
    </row>
    <row r="8" spans="2:6" x14ac:dyDescent="0.25">
      <c r="B8" t="s">
        <v>36</v>
      </c>
      <c r="C8">
        <v>0</v>
      </c>
    </row>
    <row r="9" spans="2:6" x14ac:dyDescent="0.25">
      <c r="B9" t="s">
        <v>37</v>
      </c>
      <c r="C9">
        <f>+C7-C8</f>
        <v>30</v>
      </c>
      <c r="D9">
        <f>+D7-D8</f>
        <v>30</v>
      </c>
      <c r="E9">
        <f>+E7-E8</f>
        <v>30</v>
      </c>
      <c r="F9">
        <f>+F7-F8</f>
        <v>30</v>
      </c>
    </row>
    <row r="12" spans="2:6" x14ac:dyDescent="0.25">
      <c r="B12" t="s">
        <v>38</v>
      </c>
      <c r="C12" s="13">
        <f>+NOMINA!E30</f>
        <v>2171341.2000000002</v>
      </c>
      <c r="D12" s="13">
        <f>+NOMINA!F30</f>
        <v>3999709.2</v>
      </c>
      <c r="E12" s="13">
        <f>+NOMINA!G30</f>
        <v>4570920</v>
      </c>
      <c r="F12" s="13">
        <f>+NOMINA!I30</f>
        <v>350000</v>
      </c>
    </row>
    <row r="13" spans="2:6" x14ac:dyDescent="0.25">
      <c r="B13" t="s">
        <v>39</v>
      </c>
      <c r="C13">
        <f>+C12/30</f>
        <v>72378.040000000008</v>
      </c>
      <c r="D13">
        <f>+D12/30</f>
        <v>133323.64000000001</v>
      </c>
      <c r="E13">
        <f>+E12/30</f>
        <v>152364</v>
      </c>
      <c r="F13">
        <f>+F12/30</f>
        <v>11666.666666666666</v>
      </c>
    </row>
    <row r="14" spans="2:6" x14ac:dyDescent="0.25">
      <c r="B14" t="s">
        <v>40</v>
      </c>
      <c r="C14">
        <f>+C8*C13</f>
        <v>0</v>
      </c>
      <c r="D14">
        <f>+D8*D13</f>
        <v>0</v>
      </c>
      <c r="E14">
        <f>+E8*E13</f>
        <v>0</v>
      </c>
      <c r="F14">
        <f>+F8*F13</f>
        <v>0</v>
      </c>
    </row>
    <row r="17" spans="2:6" ht="15.75" thickBot="1" x14ac:dyDescent="0.3"/>
    <row r="18" spans="2:6" ht="15.75" thickBot="1" x14ac:dyDescent="0.3">
      <c r="B18" s="76" t="s">
        <v>42</v>
      </c>
      <c r="C18" s="77"/>
    </row>
    <row r="21" spans="2:6" x14ac:dyDescent="0.25">
      <c r="B21" t="s">
        <v>43</v>
      </c>
      <c r="C21">
        <f>+C9</f>
        <v>30</v>
      </c>
      <c r="D21">
        <f>+D9</f>
        <v>30</v>
      </c>
      <c r="E21">
        <f>+E9</f>
        <v>30</v>
      </c>
      <c r="F21">
        <f>+F9</f>
        <v>30</v>
      </c>
    </row>
    <row r="22" spans="2:6" x14ac:dyDescent="0.25">
      <c r="B22" t="s">
        <v>38</v>
      </c>
      <c r="C22" s="13">
        <f>+C12</f>
        <v>2171341.2000000002</v>
      </c>
      <c r="D22" s="13">
        <f>+D12</f>
        <v>3999709.2</v>
      </c>
      <c r="E22" s="13">
        <f>+E12</f>
        <v>4570920</v>
      </c>
      <c r="F22" s="13">
        <f>+F12</f>
        <v>350000</v>
      </c>
    </row>
    <row r="23" spans="2:6" x14ac:dyDescent="0.25">
      <c r="B23" t="s">
        <v>44</v>
      </c>
      <c r="C23">
        <f>+C22/30</f>
        <v>72378.040000000008</v>
      </c>
      <c r="D23">
        <f>+D22/30</f>
        <v>133323.64000000001</v>
      </c>
      <c r="E23">
        <f>+E22/30</f>
        <v>152364</v>
      </c>
      <c r="F23">
        <f>+F22/30</f>
        <v>11666.666666666666</v>
      </c>
    </row>
    <row r="24" spans="2:6" x14ac:dyDescent="0.25">
      <c r="B24" t="s">
        <v>45</v>
      </c>
      <c r="C24">
        <f>+C23/8</f>
        <v>9047.255000000001</v>
      </c>
      <c r="D24">
        <f>+D23/8</f>
        <v>16665.455000000002</v>
      </c>
      <c r="E24">
        <f>+E23/8</f>
        <v>19045.5</v>
      </c>
      <c r="F24">
        <f>+F23/8</f>
        <v>1458.3333333333333</v>
      </c>
    </row>
    <row r="25" spans="2:6" x14ac:dyDescent="0.25">
      <c r="B25" t="s">
        <v>46</v>
      </c>
      <c r="C25">
        <f>+C24/60</f>
        <v>150.78758333333334</v>
      </c>
      <c r="D25">
        <f>+D24/60</f>
        <v>277.75758333333334</v>
      </c>
      <c r="E25">
        <f>+E24/60</f>
        <v>317.42500000000001</v>
      </c>
      <c r="F25">
        <f>+F24/60</f>
        <v>24.305555555555554</v>
      </c>
    </row>
    <row r="27" spans="2:6" x14ac:dyDescent="0.25">
      <c r="B27" t="s">
        <v>47</v>
      </c>
      <c r="C27">
        <v>0</v>
      </c>
      <c r="D27">
        <v>0</v>
      </c>
      <c r="E27">
        <v>0</v>
      </c>
      <c r="F27">
        <v>0</v>
      </c>
    </row>
    <row r="28" spans="2:6" x14ac:dyDescent="0.25">
      <c r="B28" t="s">
        <v>48</v>
      </c>
      <c r="C28">
        <v>0</v>
      </c>
      <c r="D28">
        <v>0</v>
      </c>
      <c r="E28">
        <v>0</v>
      </c>
      <c r="F28">
        <v>0</v>
      </c>
    </row>
    <row r="29" spans="2:6" x14ac:dyDescent="0.25">
      <c r="B29" t="s">
        <v>49</v>
      </c>
      <c r="C29">
        <v>0</v>
      </c>
      <c r="D29">
        <v>0</v>
      </c>
      <c r="E29">
        <v>0</v>
      </c>
      <c r="F29">
        <v>0</v>
      </c>
    </row>
    <row r="30" spans="2:6" x14ac:dyDescent="0.25">
      <c r="B30" t="s">
        <v>50</v>
      </c>
      <c r="C30">
        <f>+(C27*C23)+(C24*C28)+(C25*C29)</f>
        <v>0</v>
      </c>
      <c r="D30">
        <f>+(D27*D23)+(D24*D28)+(D25*D29)</f>
        <v>0</v>
      </c>
      <c r="E30">
        <f>+(E27*E23)+(E24*E28)+(E25*E29)</f>
        <v>0</v>
      </c>
      <c r="F30">
        <f>+(F27*F23)+(F24*F28)+(F25*F29)</f>
        <v>0</v>
      </c>
    </row>
    <row r="34" spans="2:6" ht="15.75" thickBot="1" x14ac:dyDescent="0.3"/>
    <row r="35" spans="2:6" ht="15.75" thickBot="1" x14ac:dyDescent="0.3">
      <c r="B35" s="16" t="s">
        <v>51</v>
      </c>
      <c r="C35" s="17">
        <f>+NOMINA!E30-'CIF TIEMPO PRODUCCIÓN'!C30-'CIF TIEMPO PRODUCCIÓN'!C14</f>
        <v>2171341.2000000002</v>
      </c>
      <c r="D35" s="17">
        <f>+NOMINA!F30-'CIF TIEMPO PRODUCCIÓN'!D30-'CIF TIEMPO PRODUCCIÓN'!D14</f>
        <v>3999709.2</v>
      </c>
      <c r="E35" s="17">
        <f>+NOMINA!G30-'CIF TIEMPO PRODUCCIÓN'!E30-'CIF TIEMPO PRODUCCIÓN'!E14</f>
        <v>4570920</v>
      </c>
      <c r="F35" s="18">
        <f>+NOMINA!I30-'CIF TIEMPO PRODUCCIÓN'!F30-'CIF TIEMPO PRODUCCIÓN'!F14</f>
        <v>350000</v>
      </c>
    </row>
  </sheetData>
  <mergeCells count="2">
    <mergeCell ref="B3:C3"/>
    <mergeCell ref="B18:C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3B795-E2CB-4F08-B79B-9470DFBA2CD4}">
  <dimension ref="B2:I58"/>
  <sheetViews>
    <sheetView topLeftCell="A13" zoomScale="70" zoomScaleNormal="70" workbookViewId="0">
      <selection activeCell="D59" sqref="D59"/>
    </sheetView>
  </sheetViews>
  <sheetFormatPr baseColWidth="10" defaultRowHeight="15" x14ac:dyDescent="0.25"/>
  <cols>
    <col min="2" max="2" width="24" customWidth="1"/>
    <col min="3" max="3" width="43.5703125" customWidth="1"/>
    <col min="4" max="4" width="18.5703125" customWidth="1"/>
    <col min="5" max="9" width="20.7109375" customWidth="1"/>
  </cols>
  <sheetData>
    <row r="2" spans="2:9" ht="23.25" x14ac:dyDescent="0.35">
      <c r="B2" s="3" t="s">
        <v>52</v>
      </c>
      <c r="C2" s="2">
        <v>1300000</v>
      </c>
    </row>
    <row r="16" spans="2:9" x14ac:dyDescent="0.25">
      <c r="E16" s="12" t="s">
        <v>53</v>
      </c>
      <c r="F16" s="12" t="s">
        <v>54</v>
      </c>
      <c r="G16" s="12"/>
      <c r="H16" s="12"/>
      <c r="I16" s="12" t="s">
        <v>16</v>
      </c>
    </row>
    <row r="17" spans="2:9" ht="18.75" x14ac:dyDescent="0.3">
      <c r="C17" s="5" t="s">
        <v>56</v>
      </c>
      <c r="D17" s="5"/>
      <c r="E17" s="11">
        <f>+C2</f>
        <v>1300000</v>
      </c>
      <c r="F17" s="11">
        <v>1800000</v>
      </c>
      <c r="G17" s="11">
        <v>0</v>
      </c>
      <c r="H17" s="11"/>
      <c r="I17" s="11"/>
    </row>
    <row r="18" spans="2:9" ht="18.75" x14ac:dyDescent="0.3">
      <c r="C18" s="5" t="s">
        <v>55</v>
      </c>
      <c r="D18" s="21">
        <v>162000</v>
      </c>
      <c r="E18" s="11">
        <f>+D18</f>
        <v>162000</v>
      </c>
      <c r="F18" s="11">
        <f>+D18</f>
        <v>162000</v>
      </c>
      <c r="G18" s="11">
        <v>0</v>
      </c>
      <c r="H18" s="11"/>
      <c r="I18" s="11"/>
    </row>
    <row r="19" spans="2:9" ht="18.75" x14ac:dyDescent="0.3">
      <c r="C19" s="5" t="s">
        <v>14</v>
      </c>
      <c r="D19" s="5"/>
      <c r="E19" s="11">
        <f>+E17+E18</f>
        <v>1462000</v>
      </c>
      <c r="F19" s="11">
        <f>+F17+F18</f>
        <v>1962000</v>
      </c>
      <c r="G19" s="11">
        <f>+G17+G18</f>
        <v>0</v>
      </c>
      <c r="H19" s="11">
        <f>+H17+H18</f>
        <v>0</v>
      </c>
      <c r="I19" s="11">
        <f>+I17+I18</f>
        <v>0</v>
      </c>
    </row>
    <row r="20" spans="2:9" ht="18.75" x14ac:dyDescent="0.3">
      <c r="B20" s="54" t="s">
        <v>11</v>
      </c>
      <c r="C20" s="5" t="s">
        <v>1</v>
      </c>
      <c r="D20" s="7">
        <v>8.3299999999999999E-2</v>
      </c>
      <c r="E20" s="11">
        <f>+E19*$D$20</f>
        <v>121784.6</v>
      </c>
      <c r="F20" s="11">
        <f>+F19*$D$20</f>
        <v>163434.6</v>
      </c>
      <c r="G20" s="11">
        <f>+G19*$D$20</f>
        <v>0</v>
      </c>
      <c r="H20" s="11">
        <f>+H19*$D$20</f>
        <v>0</v>
      </c>
      <c r="I20" s="11">
        <f>+I19*$D$20</f>
        <v>0</v>
      </c>
    </row>
    <row r="21" spans="2:9" ht="18.75" x14ac:dyDescent="0.3">
      <c r="B21" s="54"/>
      <c r="C21" s="5" t="s">
        <v>2</v>
      </c>
      <c r="D21" s="7">
        <v>8.3299999999999999E-2</v>
      </c>
      <c r="E21" s="11">
        <f>+E19*$D$21</f>
        <v>121784.6</v>
      </c>
      <c r="F21" s="11">
        <f>+F19*$D$21</f>
        <v>163434.6</v>
      </c>
      <c r="G21" s="11">
        <f>+G19*$D$21</f>
        <v>0</v>
      </c>
      <c r="H21" s="11">
        <f>+H19*$D$21</f>
        <v>0</v>
      </c>
      <c r="I21" s="11">
        <f>+I19*$D$21</f>
        <v>0</v>
      </c>
    </row>
    <row r="22" spans="2:9" ht="18.75" x14ac:dyDescent="0.3">
      <c r="B22" s="54"/>
      <c r="C22" s="5" t="s">
        <v>3</v>
      </c>
      <c r="D22" s="7">
        <v>4.1599999999999998E-2</v>
      </c>
      <c r="E22" s="11">
        <f>+E17*$D$22</f>
        <v>54080</v>
      </c>
      <c r="F22" s="11">
        <f>+F17*$D$22</f>
        <v>74880</v>
      </c>
      <c r="G22" s="11">
        <f>+G17*$D$22</f>
        <v>0</v>
      </c>
      <c r="H22" s="11">
        <f>+H17*$D$22</f>
        <v>0</v>
      </c>
      <c r="I22" s="11">
        <f>+I17*$D$22</f>
        <v>0</v>
      </c>
    </row>
    <row r="23" spans="2:9" ht="18.75" x14ac:dyDescent="0.3">
      <c r="B23" s="54"/>
      <c r="C23" s="5" t="s">
        <v>4</v>
      </c>
      <c r="D23" s="8">
        <v>0.01</v>
      </c>
      <c r="E23" s="11">
        <f>+E19*$D$23</f>
        <v>14620</v>
      </c>
      <c r="F23" s="11">
        <f>+F19*$D$23</f>
        <v>19620</v>
      </c>
      <c r="G23" s="11">
        <f>+G19*$D$23</f>
        <v>0</v>
      </c>
      <c r="H23" s="11">
        <f>+H19*$D$23</f>
        <v>0</v>
      </c>
      <c r="I23" s="11">
        <f>+I19*$D$23</f>
        <v>0</v>
      </c>
    </row>
    <row r="24" spans="2:9" ht="18.75" x14ac:dyDescent="0.3">
      <c r="B24" s="54" t="s">
        <v>12</v>
      </c>
      <c r="C24" s="5" t="s">
        <v>5</v>
      </c>
      <c r="D24" s="9">
        <v>8.5000000000000006E-2</v>
      </c>
      <c r="E24" s="11">
        <f>+E17*$D$24</f>
        <v>110500.00000000001</v>
      </c>
      <c r="F24" s="11">
        <f>+F17*$D$24</f>
        <v>153000</v>
      </c>
      <c r="G24" s="11">
        <f>+G17*$D$24</f>
        <v>0</v>
      </c>
      <c r="H24" s="11">
        <f>+H17*$D$24</f>
        <v>0</v>
      </c>
      <c r="I24" s="11">
        <f>+I17*$D$24</f>
        <v>0</v>
      </c>
    </row>
    <row r="25" spans="2:9" ht="18.75" x14ac:dyDescent="0.3">
      <c r="B25" s="54"/>
      <c r="C25" s="5" t="s">
        <v>6</v>
      </c>
      <c r="D25" s="8">
        <v>0.12</v>
      </c>
      <c r="E25" s="11">
        <f>+E17*$D$25</f>
        <v>156000</v>
      </c>
      <c r="F25" s="11">
        <f>+F17*$D$25</f>
        <v>216000</v>
      </c>
      <c r="G25" s="11">
        <f>+G17*$D$25</f>
        <v>0</v>
      </c>
      <c r="H25" s="11">
        <f>+H17*$D$25</f>
        <v>0</v>
      </c>
      <c r="I25" s="11">
        <f>+I17*$D$25</f>
        <v>0</v>
      </c>
    </row>
    <row r="26" spans="2:9" ht="18.75" x14ac:dyDescent="0.3">
      <c r="B26" s="54"/>
      <c r="C26" s="5" t="s">
        <v>7</v>
      </c>
      <c r="D26" s="10">
        <v>1.044E-2</v>
      </c>
      <c r="E26" s="11">
        <f>+E17*$D$26</f>
        <v>13572</v>
      </c>
      <c r="F26" s="11">
        <f>+F17*$D$26</f>
        <v>18792</v>
      </c>
      <c r="G26" s="11">
        <f>+G17*$D$26</f>
        <v>0</v>
      </c>
      <c r="H26" s="11">
        <f>+H17*$D$26</f>
        <v>0</v>
      </c>
      <c r="I26" s="11">
        <f>+I17*$D$26</f>
        <v>0</v>
      </c>
    </row>
    <row r="27" spans="2:9" ht="18.75" x14ac:dyDescent="0.3">
      <c r="B27" s="54" t="s">
        <v>13</v>
      </c>
      <c r="C27" s="5" t="s">
        <v>8</v>
      </c>
      <c r="D27" s="8">
        <v>0.02</v>
      </c>
      <c r="E27" s="11">
        <f>+E17*$D$27</f>
        <v>26000</v>
      </c>
      <c r="F27" s="11">
        <f>+F17*$D$27</f>
        <v>36000</v>
      </c>
      <c r="G27" s="11">
        <f>+G17*$D$27</f>
        <v>0</v>
      </c>
      <c r="H27" s="11">
        <f>+H17*$D$27</f>
        <v>0</v>
      </c>
      <c r="I27" s="11">
        <f>+I17*$D$27</f>
        <v>0</v>
      </c>
    </row>
    <row r="28" spans="2:9" ht="18.75" x14ac:dyDescent="0.3">
      <c r="B28" s="54"/>
      <c r="C28" s="5" t="s">
        <v>9</v>
      </c>
      <c r="D28" s="8">
        <v>0.03</v>
      </c>
      <c r="E28" s="11">
        <f>+E17*$D$28</f>
        <v>39000</v>
      </c>
      <c r="F28" s="11">
        <f>+F17*$D$28</f>
        <v>54000</v>
      </c>
      <c r="G28" s="11">
        <f>+G17*$D$28</f>
        <v>0</v>
      </c>
      <c r="H28" s="11">
        <f>+H17*$D$28</f>
        <v>0</v>
      </c>
      <c r="I28" s="11">
        <f>+I17*$D$28</f>
        <v>0</v>
      </c>
    </row>
    <row r="29" spans="2:9" ht="18.75" x14ac:dyDescent="0.3">
      <c r="B29" s="54"/>
      <c r="C29" s="5" t="s">
        <v>10</v>
      </c>
      <c r="D29" s="8">
        <v>0.04</v>
      </c>
      <c r="E29" s="11">
        <f>+E17*$D$29</f>
        <v>52000</v>
      </c>
      <c r="F29" s="11">
        <f>+F17*$D$29</f>
        <v>72000</v>
      </c>
      <c r="G29" s="11">
        <f>+G17*$D$29</f>
        <v>0</v>
      </c>
      <c r="H29" s="11">
        <f>+H17*$D$29</f>
        <v>0</v>
      </c>
      <c r="I29" s="11">
        <f>+I17*$D$29</f>
        <v>0</v>
      </c>
    </row>
    <row r="30" spans="2:9" ht="18.75" x14ac:dyDescent="0.3">
      <c r="D30" s="5" t="s">
        <v>17</v>
      </c>
      <c r="E30" s="19">
        <f>SUM(E19:E29)</f>
        <v>2171341.2000000002</v>
      </c>
      <c r="F30" s="11">
        <f>SUM(F19:F29)</f>
        <v>2933161.2</v>
      </c>
      <c r="G30" s="6">
        <f>SUM(G19:G29)</f>
        <v>0</v>
      </c>
      <c r="H30" s="6">
        <f>SUM(H19:H29)</f>
        <v>0</v>
      </c>
      <c r="I30" s="6">
        <f>SUM(I19:I29)</f>
        <v>0</v>
      </c>
    </row>
    <row r="31" spans="2:9" ht="18.75" x14ac:dyDescent="0.3">
      <c r="D31" s="5" t="s">
        <v>18</v>
      </c>
      <c r="E31" s="20">
        <v>5</v>
      </c>
      <c r="F31" s="20">
        <v>1</v>
      </c>
      <c r="G31" s="4">
        <v>0</v>
      </c>
      <c r="H31" s="4">
        <v>0</v>
      </c>
      <c r="I31" s="4">
        <v>0</v>
      </c>
    </row>
    <row r="32" spans="2:9" ht="18.75" x14ac:dyDescent="0.3">
      <c r="D32" s="5" t="s">
        <v>19</v>
      </c>
      <c r="E32" s="11">
        <f>+E30*E31</f>
        <v>10856706</v>
      </c>
      <c r="F32" s="11">
        <f>+F30*F31</f>
        <v>2933161.2</v>
      </c>
      <c r="G32" s="6">
        <f>+G30*G31</f>
        <v>0</v>
      </c>
      <c r="H32" s="6">
        <f>+H30*H31</f>
        <v>0</v>
      </c>
      <c r="I32" s="6">
        <f>+I30*I31</f>
        <v>0</v>
      </c>
    </row>
    <row r="40" spans="5:8" ht="15.75" thickBot="1" x14ac:dyDescent="0.3"/>
    <row r="41" spans="5:8" ht="16.5" thickBot="1" x14ac:dyDescent="0.3">
      <c r="E41" s="26">
        <v>75000</v>
      </c>
      <c r="F41" s="26">
        <v>6938.2874000000002</v>
      </c>
      <c r="H41" s="26">
        <v>7315.4301999999998</v>
      </c>
    </row>
    <row r="42" spans="5:8" ht="16.5" thickBot="1" x14ac:dyDescent="0.3">
      <c r="E42" s="26">
        <v>48000</v>
      </c>
      <c r="F42" s="26">
        <v>377.14280000000002</v>
      </c>
      <c r="H42" s="26">
        <v>214.49473</v>
      </c>
    </row>
    <row r="43" spans="5:8" ht="16.5" thickBot="1" x14ac:dyDescent="0.3">
      <c r="E43" s="26"/>
      <c r="F43" s="26">
        <v>7315.4301999999998</v>
      </c>
      <c r="H43" s="30">
        <v>771.74</v>
      </c>
    </row>
    <row r="44" spans="5:8" x14ac:dyDescent="0.25">
      <c r="H44" s="29">
        <f>SUM(H41:H43)</f>
        <v>8301.6649300000008</v>
      </c>
    </row>
    <row r="49" spans="4:9" ht="15.75" thickBot="1" x14ac:dyDescent="0.3"/>
    <row r="50" spans="4:9" ht="16.5" thickBot="1" x14ac:dyDescent="0.3">
      <c r="D50" s="22">
        <v>1138575000</v>
      </c>
      <c r="E50" s="22">
        <f>+D50/10</f>
        <v>113857500</v>
      </c>
      <c r="F50" s="22">
        <f>+E50/12</f>
        <v>9488125</v>
      </c>
      <c r="G50" s="26">
        <f>+(F50/(2143*30))</f>
        <v>147.58321667444392</v>
      </c>
    </row>
    <row r="51" spans="4:9" ht="16.5" thickBot="1" x14ac:dyDescent="0.3">
      <c r="D51" s="23">
        <v>96000000</v>
      </c>
      <c r="E51" s="22">
        <f t="shared" ref="E51:E56" si="0">+D51/10</f>
        <v>9600000</v>
      </c>
      <c r="F51" s="22">
        <f t="shared" ref="F51:F57" si="1">+E51/12</f>
        <v>800000</v>
      </c>
      <c r="G51" s="26">
        <f t="shared" ref="G51:G58" si="2">+(F51/(2143*30))</f>
        <v>12.44361487011977</v>
      </c>
      <c r="H51" s="28">
        <v>2933161.2</v>
      </c>
      <c r="I51" s="28">
        <v>45.623899999999999</v>
      </c>
    </row>
    <row r="52" spans="4:9" ht="16.5" thickBot="1" x14ac:dyDescent="0.3">
      <c r="D52" s="23">
        <v>6000000</v>
      </c>
      <c r="E52" s="22">
        <f t="shared" si="0"/>
        <v>600000</v>
      </c>
      <c r="F52" s="22">
        <f t="shared" si="1"/>
        <v>50000</v>
      </c>
      <c r="G52" s="26">
        <f t="shared" si="2"/>
        <v>0.77772592938248564</v>
      </c>
      <c r="H52" s="28">
        <v>10856706</v>
      </c>
      <c r="I52" s="28">
        <v>168.87083000000001</v>
      </c>
    </row>
    <row r="53" spans="4:9" ht="16.5" thickBot="1" x14ac:dyDescent="0.3">
      <c r="D53" s="23">
        <v>80000000</v>
      </c>
      <c r="E53" s="22">
        <f t="shared" si="0"/>
        <v>8000000</v>
      </c>
      <c r="F53" s="22">
        <f t="shared" si="1"/>
        <v>666666.66666666663</v>
      </c>
      <c r="G53" s="26">
        <f t="shared" si="2"/>
        <v>10.369679058433141</v>
      </c>
      <c r="H53" s="25"/>
      <c r="I53" s="28">
        <v>214.49473</v>
      </c>
    </row>
    <row r="54" spans="4:9" ht="16.5" thickBot="1" x14ac:dyDescent="0.3">
      <c r="D54" s="23">
        <v>28000000</v>
      </c>
      <c r="E54" s="22">
        <f t="shared" si="0"/>
        <v>2800000</v>
      </c>
      <c r="F54" s="22">
        <f t="shared" si="1"/>
        <v>233333.33333333334</v>
      </c>
      <c r="G54" s="26">
        <f t="shared" si="2"/>
        <v>3.6293876704515995</v>
      </c>
    </row>
    <row r="55" spans="4:9" ht="16.5" thickBot="1" x14ac:dyDescent="0.3">
      <c r="D55" s="23">
        <v>6000000</v>
      </c>
      <c r="E55" s="22">
        <f t="shared" si="0"/>
        <v>600000</v>
      </c>
      <c r="F55" s="22">
        <f t="shared" si="1"/>
        <v>50000</v>
      </c>
      <c r="G55" s="26">
        <f t="shared" si="2"/>
        <v>0.77772592938248564</v>
      </c>
    </row>
    <row r="56" spans="4:9" ht="16.5" thickBot="1" x14ac:dyDescent="0.3">
      <c r="D56" s="23">
        <v>15000000</v>
      </c>
      <c r="E56" s="22">
        <f t="shared" si="0"/>
        <v>1500000</v>
      </c>
      <c r="F56" s="22">
        <f t="shared" si="1"/>
        <v>125000</v>
      </c>
      <c r="G56" s="26">
        <f t="shared" si="2"/>
        <v>1.944314823456214</v>
      </c>
    </row>
    <row r="57" spans="4:9" ht="16.5" thickBot="1" x14ac:dyDescent="0.3">
      <c r="D57" s="23">
        <v>1833685110</v>
      </c>
      <c r="E57" s="22">
        <f>+D57/4</f>
        <v>458421277.5</v>
      </c>
      <c r="F57" s="22">
        <f t="shared" si="1"/>
        <v>38201773.125</v>
      </c>
      <c r="G57" s="26">
        <f t="shared" si="2"/>
        <v>594.21019015398974</v>
      </c>
    </row>
    <row r="58" spans="4:9" ht="15.75" thickBot="1" x14ac:dyDescent="0.3">
      <c r="D58" s="24">
        <f>SUM(D50:D57)</f>
        <v>3203260110</v>
      </c>
      <c r="E58" s="24">
        <f>SUM(E50:E57)</f>
        <v>595378777.5</v>
      </c>
      <c r="F58" s="24">
        <f>SUM(F50:F57)</f>
        <v>49614898.125</v>
      </c>
      <c r="G58" s="27">
        <f t="shared" si="2"/>
        <v>771.73585510965938</v>
      </c>
    </row>
  </sheetData>
  <mergeCells count="3">
    <mergeCell ref="B20:B23"/>
    <mergeCell ref="B24:B26"/>
    <mergeCell ref="B27:B2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NOMINA</vt:lpstr>
      <vt:lpstr>PRESTACIONES SOCIALES</vt:lpstr>
      <vt:lpstr>RECARGO NOCTURNO</vt:lpstr>
      <vt:lpstr>TIEMPO EXTRA</vt:lpstr>
      <vt:lpstr>CIF TIEMPO PRODUCCIÓN</vt:lpstr>
      <vt:lpstr>NOMINA (2)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VILLARREAL</dc:creator>
  <cp:lastModifiedBy>JHOANDER MORA</cp:lastModifiedBy>
  <dcterms:created xsi:type="dcterms:W3CDTF">2021-11-24T15:27:26Z</dcterms:created>
  <dcterms:modified xsi:type="dcterms:W3CDTF">2024-08-21T20:29:00Z</dcterms:modified>
</cp:coreProperties>
</file>